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vchandrasekaran\Downloads\2026 RCM Limit Advice\2026 RCM Limit Advice - v2\"/>
    </mc:Choice>
  </mc:AlternateContent>
  <xr:revisionPtr revIDLastSave="0" documentId="13_ncr:1_{9ADE8A72-B696-4E00-80C2-F954B6B51D0E}" xr6:coauthVersionLast="47" xr6:coauthVersionMax="47" xr10:uidLastSave="{00000000-0000-0000-0000-000000000000}"/>
  <bookViews>
    <workbookView xWindow="28680" yWindow="615" windowWidth="29040" windowHeight="15720" activeTab="1" xr2:uid="{BCD309EE-0164-4038-8E8C-B5C1E4279152}"/>
    <workbookView xWindow="28680" yWindow="615" windowWidth="29040" windowHeight="15720" xr2:uid="{2800BAE7-B9C2-4A1C-84D0-B74988EE94AE}"/>
  </bookViews>
  <sheets>
    <sheet name="Authorisation" sheetId="1" r:id="rId1"/>
    <sheet name="Proposed Electrical Location" sheetId="12" r:id="rId2"/>
    <sheet name="Sheet6" sheetId="8" state="hidden" r:id="rId3"/>
    <sheet name="Sheet1" sheetId="10" state="hidden" r:id="rId4"/>
    <sheet name="SWIS_27_28_IMB_GEN" sheetId="7" state="hidden" r:id="rId5"/>
    <sheet name="IMG gen Raw data" sheetId="9" state="hidden" r:id="rId6"/>
    <sheet name="Sheet5" sheetId="5" state="hidden" r:id="rId7"/>
  </sheets>
  <definedNames>
    <definedName name="_xlnm._FilterDatabase" localSheetId="6" hidden="1">Sheet5!$H$1:$L$238</definedName>
  </definedNames>
  <calcPr calcId="191028"/>
  <pivotCaches>
    <pivotCache cacheId="6" r:id="rId8"/>
    <pivotCache cacheId="7" r:id="rId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74" i="7" l="1"/>
  <c r="C74" i="7" s="1"/>
  <c r="B72" i="7"/>
  <c r="C72" i="7" s="1"/>
  <c r="B73" i="7"/>
  <c r="C73" i="7" s="1"/>
  <c r="B75" i="7"/>
  <c r="C75" i="7" s="1"/>
  <c r="B76" i="7"/>
  <c r="C76" i="7" s="1"/>
  <c r="B71" i="7"/>
  <c r="C71" i="7" s="1"/>
  <c r="C67" i="7"/>
  <c r="C66" i="7"/>
  <c r="C65" i="7"/>
  <c r="C64" i="7"/>
  <c r="C63" i="7"/>
  <c r="C62" i="7"/>
  <c r="C61" i="7"/>
  <c r="C77" i="7" l="1"/>
  <c r="I4" i="7" l="1"/>
  <c r="I5" i="7"/>
  <c r="I6" i="7"/>
  <c r="I7" i="7"/>
  <c r="I8" i="7"/>
  <c r="I9" i="7"/>
  <c r="I10" i="7"/>
  <c r="I11" i="7"/>
  <c r="I12" i="7"/>
  <c r="I13" i="7"/>
  <c r="I14" i="7"/>
  <c r="I15" i="7"/>
  <c r="I16" i="7"/>
  <c r="I17" i="7"/>
  <c r="I18" i="7"/>
  <c r="I19" i="7"/>
  <c r="I20" i="7"/>
  <c r="I21" i="7"/>
  <c r="I22" i="7"/>
  <c r="I23" i="7"/>
  <c r="I24" i="7"/>
  <c r="I3" i="7"/>
  <c r="H4" i="7"/>
  <c r="H5" i="7"/>
  <c r="H6" i="7"/>
  <c r="H7" i="7"/>
  <c r="H8" i="7"/>
  <c r="H9" i="7"/>
  <c r="H10" i="7"/>
  <c r="H11" i="7"/>
  <c r="H12" i="7"/>
  <c r="H13" i="7"/>
  <c r="H14" i="7"/>
  <c r="H15" i="7"/>
  <c r="H16" i="7"/>
  <c r="H17" i="7"/>
  <c r="H18" i="7"/>
  <c r="H19" i="7"/>
  <c r="H20" i="7"/>
  <c r="H21" i="7"/>
  <c r="H22" i="7"/>
  <c r="H23" i="7"/>
  <c r="H24" i="7"/>
  <c r="H3" i="7"/>
  <c r="G4" i="7"/>
  <c r="G5" i="7"/>
  <c r="G6" i="7"/>
  <c r="G7" i="7"/>
  <c r="G8" i="7"/>
  <c r="G9" i="7"/>
  <c r="G10" i="7"/>
  <c r="G11" i="7"/>
  <c r="G12" i="7"/>
  <c r="G13" i="7"/>
  <c r="G14" i="7"/>
  <c r="G15" i="7"/>
  <c r="G16" i="7"/>
  <c r="G17" i="7"/>
  <c r="G18" i="7"/>
  <c r="G19" i="7"/>
  <c r="G20" i="7"/>
  <c r="G21" i="7"/>
  <c r="G22" i="7"/>
  <c r="G23" i="7"/>
  <c r="G24" i="7"/>
  <c r="G3" i="7"/>
  <c r="F4" i="7"/>
  <c r="F5" i="7"/>
  <c r="F6" i="7"/>
  <c r="F7" i="7"/>
  <c r="F8" i="7"/>
  <c r="F9" i="7"/>
  <c r="F10" i="7"/>
  <c r="F11" i="7"/>
  <c r="F12" i="7"/>
  <c r="F13" i="7"/>
  <c r="F14" i="7"/>
  <c r="F15" i="7"/>
  <c r="F16" i="7"/>
  <c r="F17" i="7"/>
  <c r="F18" i="7"/>
  <c r="F19" i="7"/>
  <c r="F20" i="7"/>
  <c r="F21" i="7"/>
  <c r="F22" i="7"/>
  <c r="F23" i="7"/>
  <c r="F24" i="7"/>
  <c r="F3" i="7"/>
  <c r="E4" i="7"/>
  <c r="E5" i="7"/>
  <c r="E6" i="7"/>
  <c r="E7" i="7"/>
  <c r="E8" i="7"/>
  <c r="E9" i="7"/>
  <c r="E10" i="7"/>
  <c r="E11" i="7"/>
  <c r="E12" i="7"/>
  <c r="E13" i="7"/>
  <c r="E14" i="7"/>
  <c r="E15" i="7"/>
  <c r="E16" i="7"/>
  <c r="E17" i="7"/>
  <c r="E18" i="7"/>
  <c r="E19" i="7"/>
  <c r="E20" i="7"/>
  <c r="E21" i="7"/>
  <c r="E22" i="7"/>
  <c r="E23" i="7"/>
  <c r="E24" i="7"/>
  <c r="E3" i="7"/>
  <c r="D4" i="7"/>
  <c r="D5" i="7"/>
  <c r="D6" i="7"/>
  <c r="D7" i="7"/>
  <c r="D8" i="7"/>
  <c r="D9" i="7"/>
  <c r="D10" i="7"/>
  <c r="D11" i="7"/>
  <c r="D12" i="7"/>
  <c r="D13" i="7"/>
  <c r="D14" i="7"/>
  <c r="D15" i="7"/>
  <c r="D16" i="7"/>
  <c r="D17" i="7"/>
  <c r="D18" i="7"/>
  <c r="D19" i="7"/>
  <c r="D20" i="7"/>
  <c r="D21" i="7"/>
  <c r="D22" i="7"/>
  <c r="D23" i="7"/>
  <c r="D24" i="7"/>
  <c r="D3" i="7"/>
  <c r="K4" i="7"/>
  <c r="K5" i="7"/>
  <c r="K6" i="7"/>
  <c r="K7" i="7"/>
  <c r="K8" i="7"/>
  <c r="K9" i="7"/>
  <c r="K10" i="7"/>
  <c r="K11" i="7"/>
  <c r="K12" i="7"/>
  <c r="K13" i="7"/>
  <c r="K14" i="7"/>
  <c r="K15" i="7"/>
  <c r="K16" i="7"/>
  <c r="K17" i="7"/>
  <c r="K18" i="7"/>
  <c r="K19" i="7"/>
  <c r="K20" i="7"/>
  <c r="K21" i="7"/>
  <c r="K22" i="7"/>
  <c r="K23" i="7"/>
  <c r="K24" i="7"/>
  <c r="K3" i="7"/>
  <c r="J4" i="7"/>
  <c r="J5" i="7"/>
  <c r="J6" i="7"/>
  <c r="J7" i="7"/>
  <c r="J8" i="7"/>
  <c r="J9" i="7"/>
  <c r="J10" i="7"/>
  <c r="J11" i="7"/>
  <c r="J12" i="7"/>
  <c r="J13" i="7"/>
  <c r="J14" i="7"/>
  <c r="J15" i="7"/>
  <c r="J16" i="7"/>
  <c r="J17" i="7"/>
  <c r="J18" i="7"/>
  <c r="J19" i="7"/>
  <c r="J20" i="7"/>
  <c r="J21" i="7"/>
  <c r="J22" i="7"/>
  <c r="J23" i="7"/>
  <c r="J24" i="7"/>
  <c r="J3" i="7"/>
  <c r="E56" i="7" l="1"/>
</calcChain>
</file>

<file path=xl/sharedStrings.xml><?xml version="1.0" encoding="utf-8"?>
<sst xmlns="http://schemas.openxmlformats.org/spreadsheetml/2006/main" count="1734" uniqueCount="540">
  <si>
    <t>Date</t>
  </si>
  <si>
    <t>Summary of change</t>
  </si>
  <si>
    <t>Original version</t>
  </si>
  <si>
    <t>Authorisation</t>
  </si>
  <si>
    <t>Title</t>
  </si>
  <si>
    <t>Name</t>
  </si>
  <si>
    <t>Approver</t>
  </si>
  <si>
    <t>VOLT#</t>
  </si>
  <si>
    <t>Row Labels</t>
  </si>
  <si>
    <t>Sum of Total Active Power</t>
  </si>
  <si>
    <t>ALCOA_KWI</t>
  </si>
  <si>
    <t>ALCOA_PNJ</t>
  </si>
  <si>
    <t>ALCOA_WGP</t>
  </si>
  <si>
    <t>PRK_EG</t>
  </si>
  <si>
    <t>STHRNCRS_EG</t>
  </si>
  <si>
    <t>WAPL_WORSLEY</t>
  </si>
  <si>
    <t>(blank)</t>
  </si>
  <si>
    <t>Grand Total</t>
  </si>
  <si>
    <t>Sum of Act.Pow.(act.)</t>
  </si>
  <si>
    <t>PRK_AG</t>
  </si>
  <si>
    <t>In Folder</t>
  </si>
  <si>
    <t>Grid</t>
  </si>
  <si>
    <t>Out of service</t>
  </si>
  <si>
    <t>Pn</t>
  </si>
  <si>
    <t>Pmax(act.)</t>
  </si>
  <si>
    <t>Pmin(act.)</t>
  </si>
  <si>
    <t>Qmin(act.)</t>
  </si>
  <si>
    <t>Qmax(act.)</t>
  </si>
  <si>
    <t>Act.Pow.(act.)</t>
  </si>
  <si>
    <t>React.Pow.(act.)</t>
  </si>
  <si>
    <t>Facility code</t>
  </si>
  <si>
    <t>MW</t>
  </si>
  <si>
    <t>Mvar</t>
  </si>
  <si>
    <t>GEN KBA GT</t>
  </si>
  <si>
    <t>WMK - Western Mining Kambalda</t>
  </si>
  <si>
    <t>EG - Eastern Goldfields Load Area</t>
  </si>
  <si>
    <t>Gen_AKW_G1</t>
  </si>
  <si>
    <t>AKW - ALCOA Kwinana</t>
  </si>
  <si>
    <t>KW - Kwinana Load Area</t>
  </si>
  <si>
    <t>Gen_APJ_G2</t>
  </si>
  <si>
    <t>APJ - ALCOA Pinjarra</t>
  </si>
  <si>
    <t>BPS - Bunbury Load Area</t>
  </si>
  <si>
    <t>Gen_APJ_G3</t>
  </si>
  <si>
    <t>Gen_APJ_G4</t>
  </si>
  <si>
    <t>Gen_APJ_G5</t>
  </si>
  <si>
    <t>Gen_AWG_G1</t>
  </si>
  <si>
    <t>AWG - Alcoa Wagerup</t>
  </si>
  <si>
    <t>MU - Muja Load Area</t>
  </si>
  <si>
    <t>Gen_AWG_G2</t>
  </si>
  <si>
    <t>Gen_AWG_G3</t>
  </si>
  <si>
    <t>Gen_AWG_G4</t>
  </si>
  <si>
    <t>Gen_KNS_G1</t>
  </si>
  <si>
    <t>KNS - Kambalda Nickle Smelter</t>
  </si>
  <si>
    <t>Gen_KNS_G3</t>
  </si>
  <si>
    <t>Gen_KNS_GT2</t>
  </si>
  <si>
    <t>Gen_PRK_GT1</t>
  </si>
  <si>
    <t>PRK - Parkeston</t>
  </si>
  <si>
    <t>Gen_PRK_GT2</t>
  </si>
  <si>
    <t>Gen_PRK_GT3</t>
  </si>
  <si>
    <t>Gen_WAPL_G1</t>
  </si>
  <si>
    <t>WAPL - Worsley Alumina Pty Ltd</t>
  </si>
  <si>
    <t>Gen_WAPL_G2</t>
  </si>
  <si>
    <t>Gen_WAPL_G3</t>
  </si>
  <si>
    <t>Gen_WAPL_G4</t>
  </si>
  <si>
    <t>Gen_WAPL_G5</t>
  </si>
  <si>
    <t>Gen_WAPL_G6</t>
  </si>
  <si>
    <t>Zone</t>
  </si>
  <si>
    <t>Total Active Power</t>
  </si>
  <si>
    <t>Total Reactive Power</t>
  </si>
  <si>
    <t xml:space="preserve">Facility code </t>
  </si>
  <si>
    <t>IMB LOAD -  AKW - 22.0 kV</t>
  </si>
  <si>
    <t>Imbedded</t>
  </si>
  <si>
    <t>IMB LOAD - APJ - 13.8 kV / 1</t>
  </si>
  <si>
    <t>IMB LOAD - APJ - 13.8 kV / 2</t>
  </si>
  <si>
    <t>IMB LOAD - APJ - 13.8 kV / 3</t>
  </si>
  <si>
    <t>IMB LOAD - APJ - 33.0 kV</t>
  </si>
  <si>
    <t>IMB LOAD - AWG - 22.0 kV</t>
  </si>
  <si>
    <t>IMB LOAD - FIM - 33.0 kV</t>
  </si>
  <si>
    <t>FIM - Fimiston</t>
  </si>
  <si>
    <t>IMB LOAD - JAN</t>
  </si>
  <si>
    <t>JAN - Jan</t>
  </si>
  <si>
    <t>IMB LOAD - KNS</t>
  </si>
  <si>
    <t>IMB LOAD - LEF</t>
  </si>
  <si>
    <t>LEF - Lefroy</t>
  </si>
  <si>
    <t>IMB LOAD - WAPL / 1</t>
  </si>
  <si>
    <t>IMB LOAD - WAPL / 2</t>
  </si>
  <si>
    <t>IMB LOAD - WAPL / 3</t>
  </si>
  <si>
    <t>IMB LOAD - WAPL / 4</t>
  </si>
  <si>
    <t>IMB LOAD - WAPL / 5</t>
  </si>
  <si>
    <t>IMB LOAD - WAPL / 6</t>
  </si>
  <si>
    <t>IMB LOAD - WMK</t>
  </si>
  <si>
    <t>Total generation at IMB_Load</t>
  </si>
  <si>
    <t>Facility Code</t>
  </si>
  <si>
    <t>Total Net Value from IMB_GEN Sites
Observed Std.dev_High End_MW @ SYS_MAX
(+/-: GEN/LOAD)</t>
  </si>
  <si>
    <t xml:space="preserve">MW (as Load) to be considered in RCM </t>
  </si>
  <si>
    <t xml:space="preserve">Total MW (as Load) to be considered in RCM </t>
  </si>
  <si>
    <t>Active Power</t>
  </si>
  <si>
    <t>Reactive Power</t>
  </si>
  <si>
    <t>Pr(rated)</t>
  </si>
  <si>
    <t>Out of Service</t>
  </si>
  <si>
    <t>Pow.Fact.</t>
  </si>
  <si>
    <t>Power Factor</t>
  </si>
  <si>
    <t>Total Nominal Active power</t>
  </si>
  <si>
    <t>A - Arkana</t>
  </si>
  <si>
    <t>ALB - Albany</t>
  </si>
  <si>
    <t>AMT - Amherst</t>
  </si>
  <si>
    <t>NC - North Country Load Area</t>
  </si>
  <si>
    <t>APM - Australian Paper Mills</t>
  </si>
  <si>
    <t>BCH - Beechboro</t>
  </si>
  <si>
    <t>BCT - Balcatta</t>
  </si>
  <si>
    <t>BEL - Belmont</t>
  </si>
  <si>
    <t>BIB - Bibra Lake</t>
  </si>
  <si>
    <t>BKF - Black Flag</t>
  </si>
  <si>
    <t>BLD - Boulder</t>
  </si>
  <si>
    <t>EC - East Country Load Area</t>
  </si>
  <si>
    <t>BNP - Beenup</t>
  </si>
  <si>
    <t>SUB LOAD - BKF - 33.0 kV</t>
  </si>
  <si>
    <t>BSN - Busselton</t>
  </si>
  <si>
    <t>BTN - Bridgetown</t>
  </si>
  <si>
    <t>BTY - Bentley</t>
  </si>
  <si>
    <t>BUH - Bunbury Harbour</t>
  </si>
  <si>
    <t>BYF - Byford</t>
  </si>
  <si>
    <t>CAP - Capel</t>
  </si>
  <si>
    <t>CAR - Carrabin</t>
  </si>
  <si>
    <t>CC - Cockburn Cement</t>
  </si>
  <si>
    <t>CK - Cook Street</t>
  </si>
  <si>
    <t>CKN - Clarkson</t>
  </si>
  <si>
    <t>CL - Clarence St</t>
  </si>
  <si>
    <t>CO - Collie</t>
  </si>
  <si>
    <t>SUB LOAD - WKT - 33.0 kV</t>
  </si>
  <si>
    <t>COL - Collier</t>
  </si>
  <si>
    <t>CPN - Chapman</t>
  </si>
  <si>
    <t>CTE - Cottesloe 132kV</t>
  </si>
  <si>
    <t>SUB LOAD - YLN - 33.0 kV</t>
  </si>
  <si>
    <t>CUN - Cunderin</t>
  </si>
  <si>
    <t>CVE - Canning Vale</t>
  </si>
  <si>
    <t>D - Darlington</t>
  </si>
  <si>
    <t>E - Edmund Street</t>
  </si>
  <si>
    <t>ENB - Eneabba</t>
  </si>
  <si>
    <t>FFD - Forrestfield</t>
  </si>
  <si>
    <t>G - Gosnells</t>
  </si>
  <si>
    <t>GTN - Geraldton</t>
  </si>
  <si>
    <t>H - Hadfields</t>
  </si>
  <si>
    <t>HAY - Hay Street</t>
  </si>
  <si>
    <t>HBK - Henley Brook</t>
  </si>
  <si>
    <t>HZM - Hazelmere</t>
  </si>
  <si>
    <t>JDP - Joondalup</t>
  </si>
  <si>
    <t>JTE - Joel Terrace 132kV</t>
  </si>
  <si>
    <t>K - Kalamunda</t>
  </si>
  <si>
    <t>NT - Northern Terminal Load Area</t>
  </si>
  <si>
    <t>KAT - Katanning</t>
  </si>
  <si>
    <t>KDL - Kewdale</t>
  </si>
  <si>
    <t>KDN - Kondinin</t>
  </si>
  <si>
    <t>KEL - Kellerberrin</t>
  </si>
  <si>
    <t>KOJ - Kojonup</t>
  </si>
  <si>
    <t>LDE - Landsdale</t>
  </si>
  <si>
    <t>MA - Manning Street</t>
  </si>
  <si>
    <t>MBR - Mount Barker</t>
  </si>
  <si>
    <t>MCE - Medical Centre 132kV</t>
  </si>
  <si>
    <t>MDN - Maddington</t>
  </si>
  <si>
    <t>MDY - Munday</t>
  </si>
  <si>
    <t>MED - Medina</t>
  </si>
  <si>
    <t>MER - Merredin</t>
  </si>
  <si>
    <t>MH - Mandurah</t>
  </si>
  <si>
    <t>MIL - Milligan Street</t>
  </si>
  <si>
    <t>MJ - Midland Junction</t>
  </si>
  <si>
    <t>MJP - Manjimup</t>
  </si>
  <si>
    <t>MLG - Malaga</t>
  </si>
  <si>
    <t>MO - Morley</t>
  </si>
  <si>
    <t>MOR - Moora</t>
  </si>
  <si>
    <t>MR - Margaret River</t>
  </si>
  <si>
    <t>MRR - Marriott Road</t>
  </si>
  <si>
    <t>MSR - Mason Road</t>
  </si>
  <si>
    <t>MSS - Meadow Springs</t>
  </si>
  <si>
    <t>MUC - Muchea</t>
  </si>
  <si>
    <t>MUL - Mullaloo</t>
  </si>
  <si>
    <t>MUR - Murdoch</t>
  </si>
  <si>
    <t>WKT - West Kalgoorlie</t>
  </si>
  <si>
    <t>MYR - Myaree</t>
  </si>
  <si>
    <t>NB - North Beach</t>
  </si>
  <si>
    <t>NGN - Narrogin</t>
  </si>
  <si>
    <t>PCY - Piccadilly St</t>
  </si>
  <si>
    <t>NOR - Northam</t>
  </si>
  <si>
    <t>NP - North Perth</t>
  </si>
  <si>
    <t>OC - OConnor</t>
  </si>
  <si>
    <t>OP - Osborne Park</t>
  </si>
  <si>
    <t>PBY - Padbury</t>
  </si>
  <si>
    <t>YP - Yanchep</t>
  </si>
  <si>
    <t>PIC - Picton</t>
  </si>
  <si>
    <t>PNJ - Pinjarra</t>
  </si>
  <si>
    <t>RAN - Rangeway</t>
  </si>
  <si>
    <t>CT - Cannington Terminal Load Area</t>
  </si>
  <si>
    <t>RGN - Regans</t>
  </si>
  <si>
    <t>RO - Rockingham</t>
  </si>
  <si>
    <t>RTN - Riverton</t>
  </si>
  <si>
    <t>GLT - Guildford Terminal Load Area</t>
  </si>
  <si>
    <t>RVE - Rivervale</t>
  </si>
  <si>
    <t>SNR - Southern River</t>
  </si>
  <si>
    <t>SPK - Shenton Park 132kV</t>
  </si>
  <si>
    <t>SVY - Sawyers Valley 132kV</t>
  </si>
  <si>
    <t>ST - Southern Terminal Load Area</t>
  </si>
  <si>
    <t>SX - Southern Cross</t>
  </si>
  <si>
    <t>TS - Three Springs</t>
  </si>
  <si>
    <t>EP - East Perth Load Area</t>
  </si>
  <si>
    <t>WAG - Wagin</t>
  </si>
  <si>
    <t>WAI - Waikiki</t>
  </si>
  <si>
    <t>WD - Wembley Downs</t>
  </si>
  <si>
    <t>WE - Welshpool</t>
  </si>
  <si>
    <t>WGA - Wangara</t>
  </si>
  <si>
    <t>WGP - Wagerup</t>
  </si>
  <si>
    <t>WLN - Willetton</t>
  </si>
  <si>
    <t>WNO - Wanneroo</t>
  </si>
  <si>
    <t>WUN - Wundowie</t>
  </si>
  <si>
    <t>Y - Yokine</t>
  </si>
  <si>
    <t>YER - Yerbillon</t>
  </si>
  <si>
    <t>YLN - Yilgarn</t>
  </si>
  <si>
    <t>SUB LOAD - A - 22.0 kV</t>
  </si>
  <si>
    <t>Normal</t>
  </si>
  <si>
    <t>SUB LOAD - ALB - 22.0 kV</t>
  </si>
  <si>
    <t>SUB LOAD - AMT - 22.0 kV</t>
  </si>
  <si>
    <t>SF - South Fremantle Load Area</t>
  </si>
  <si>
    <t>SUB LOAD - APM - 22.0 kV</t>
  </si>
  <si>
    <t>SUB LOAD - BCH - 22.0 kV</t>
  </si>
  <si>
    <t>SUB LOAD - BCT - 22.0 kV</t>
  </si>
  <si>
    <t>SUB LOAD - BEL - 22.0 kV</t>
  </si>
  <si>
    <t>SUB LOAD - BIB - 22.0 kV</t>
  </si>
  <si>
    <t>SUB LOAD - BLD - 33 kV</t>
  </si>
  <si>
    <t>SUB LOAD - BNP - 22.0 kV</t>
  </si>
  <si>
    <t>SUB LOAD - BTN - 22.0 kV</t>
  </si>
  <si>
    <t>SUB LOAD - BTY - 22.0 kV</t>
  </si>
  <si>
    <t>SUB LOAD - BUH - 22.0 kV</t>
  </si>
  <si>
    <t>SUB LOAD - BYF - 22.0 kV</t>
  </si>
  <si>
    <t>SUB LOAD - CAP - 22.0 kV</t>
  </si>
  <si>
    <t>SUB LOAD - CAR - 22.0 kV</t>
  </si>
  <si>
    <t>SUB LOAD - CC - 22.0 kV</t>
  </si>
  <si>
    <t>SUB LOAD - CKN - 22.0 kV</t>
  </si>
  <si>
    <t>SUB LOAD - CL - 11.0 kV</t>
  </si>
  <si>
    <t>SUB LOAD - CO - 22.0 kV</t>
  </si>
  <si>
    <t>SUB LOAD - COL - 11.0 kV</t>
  </si>
  <si>
    <t>SUB LOAD - CPN - 11.0 kV</t>
  </si>
  <si>
    <t>SUB LOAD - CTE - 11.0 kV</t>
  </si>
  <si>
    <t>WT - Western Terminal Load Area</t>
  </si>
  <si>
    <t>SUB LOAD - CUN - 22.0 kV</t>
  </si>
  <si>
    <t>SUB LOAD - CVE - 22.0 kV</t>
  </si>
  <si>
    <t>SUB LOAD - D - 22.0 kV</t>
  </si>
  <si>
    <t>SUB LOAD - E - 11.0 kV</t>
  </si>
  <si>
    <t>SUB LOAD - ENB - 33.0 kV</t>
  </si>
  <si>
    <t>SUB LOAD - FFD - 22.0 kV</t>
  </si>
  <si>
    <t>SUB LOAD - G - 22.0 kV</t>
  </si>
  <si>
    <t>SUB LOAD - GTN - 33.0 kV</t>
  </si>
  <si>
    <t>SUB LOAD - H - 22.0 kV</t>
  </si>
  <si>
    <t>SUB LOAD - HBK - 22.0 kV</t>
  </si>
  <si>
    <t>SUB LOAD - HZM - 22.0 kV</t>
  </si>
  <si>
    <t>SUB LOAD - JDP - 22.0 kV</t>
  </si>
  <si>
    <t>SUB LOAD - JTE - 11.0 kV</t>
  </si>
  <si>
    <t>SUB LOAD - K - 22.0 kV</t>
  </si>
  <si>
    <t>SUB LOAD - KAT - 22.0 kV</t>
  </si>
  <si>
    <t>SUB LOAD - KDL - 22.0 kV</t>
  </si>
  <si>
    <t>SUB LOAD - KDN - 33.0 kV</t>
  </si>
  <si>
    <t>SUB LOAD - KEL - 22.0 kV</t>
  </si>
  <si>
    <t>SUB LOAD - KOJ - 22.0 kV</t>
  </si>
  <si>
    <t>SUB LOAD - LDE - 22.0 kV</t>
  </si>
  <si>
    <t>SUB LOAD - MA - 11.0 kV</t>
  </si>
  <si>
    <t>SUB LOAD - MBR - 22.0 kV</t>
  </si>
  <si>
    <t>SUB LOAD - MCE</t>
  </si>
  <si>
    <t>SUB LOAD - MDN - 22.0 kV</t>
  </si>
  <si>
    <t>SUB LOAD - MDY - 22.0 kV</t>
  </si>
  <si>
    <t>SUB LOAD - MED - 22.0 kV</t>
  </si>
  <si>
    <t>SUB LOAD - MER - 22.0 kV</t>
  </si>
  <si>
    <t>SUB LOAD - MH - 22.0 kV</t>
  </si>
  <si>
    <t>SUB LOAD - MJ - 22.0 kV</t>
  </si>
  <si>
    <t>SUB LOAD - MJP - 22.0 kV</t>
  </si>
  <si>
    <t>SUB LOAD - MO - 11.0 kV</t>
  </si>
  <si>
    <t>SUB LOAD - MOR - T1</t>
  </si>
  <si>
    <t>SUB LOAD - MR - 22.0 kV</t>
  </si>
  <si>
    <t>SUB LOAD - MRR - 22.0 kV</t>
  </si>
  <si>
    <t>SUB LOAD - MSR - 1</t>
  </si>
  <si>
    <t>SUB LOAD - MSS - 22.0 kV</t>
  </si>
  <si>
    <t>SUB LOAD - MUC - 22.0 kV</t>
  </si>
  <si>
    <t>SUB LOAD - MUL - 22.0 kV</t>
  </si>
  <si>
    <t>SUB LOAD - MUR - 22.0 kV</t>
  </si>
  <si>
    <t>SUB LOAD - MYR - 22.0 kV</t>
  </si>
  <si>
    <t>SUB LOAD - NB - 22.0 kV</t>
  </si>
  <si>
    <t>SUB LOAD - NGN - 22.0 kV</t>
  </si>
  <si>
    <t>SUB LOAD - NOR - 22.0 kV</t>
  </si>
  <si>
    <t>SUB LOAD - NP - 11.0 kV</t>
  </si>
  <si>
    <t>SUB LOAD - OC - 22.0 kV</t>
  </si>
  <si>
    <t>SUB LOAD - OP - 11.0 kV</t>
  </si>
  <si>
    <t>SUB LOAD - PBY - 22.0 kV</t>
  </si>
  <si>
    <t>SUB LOAD - PCY - 11.0 kV</t>
  </si>
  <si>
    <t>SUB LOAD - PIC - 22.0 kV</t>
  </si>
  <si>
    <t>SUB LOAD - PNJ - 22.0 kV</t>
  </si>
  <si>
    <t>SUB LOAD - RAN - 11.0 kV</t>
  </si>
  <si>
    <t>SUB LOAD - RGN - 22.0 kV</t>
  </si>
  <si>
    <t>SUB LOAD - RO - 22.0 kV</t>
  </si>
  <si>
    <t>SUB LOAD - RTN - 22.0 kV</t>
  </si>
  <si>
    <t>SUB LOAD - RVE - 22.0 kV</t>
  </si>
  <si>
    <t>SUB LOAD - SNR - 22.0 kV</t>
  </si>
  <si>
    <t>SUB LOAD - SPK / 1.A</t>
  </si>
  <si>
    <t>SUB LOAD - SVY - 22.0 kV</t>
  </si>
  <si>
    <t>SUB LOAD - SX - 33.0 kV</t>
  </si>
  <si>
    <t>SUB LOAD - TS - 33.0 kV</t>
  </si>
  <si>
    <t>SUB LOAD - WAG - 22.0 kV</t>
  </si>
  <si>
    <t>SUB LOAD - WAI - 22.0 kV</t>
  </si>
  <si>
    <t>SUB LOAD - WD - 6.6 kV</t>
  </si>
  <si>
    <t>SUB LOAD - WE - 22.0 kV</t>
  </si>
  <si>
    <t>SUB LOAD - WGA - 22.0 kV</t>
  </si>
  <si>
    <t>SUB LOAD - WGP - 22.0 kV</t>
  </si>
  <si>
    <t>SUB LOAD - WLN - 22.0 kV</t>
  </si>
  <si>
    <t>SUB LOAD - WNO - 22.0 kV</t>
  </si>
  <si>
    <t>SUB LOAD - WUN - 22.0 kV</t>
  </si>
  <si>
    <t>SUB LOAD - Y - 11.0 kV</t>
  </si>
  <si>
    <t>SUB LOAD - YER - 6.6 kV</t>
  </si>
  <si>
    <t>SUB LOAD - YP - 22.0 kV</t>
  </si>
  <si>
    <t>sub</t>
  </si>
  <si>
    <t>SUB LOAD - A - 22.0 kV_DCAP</t>
  </si>
  <si>
    <t>SUB LOAD - ALB - 22.0 kV_DCAP</t>
  </si>
  <si>
    <t>SUB LOAD - AMT - 22.0 kV_DCAP</t>
  </si>
  <si>
    <t>SUB LOAD - APM - 22.0 kV_DCAP</t>
  </si>
  <si>
    <t>SUB LOAD - BCH - 22.0 kV_DCAP</t>
  </si>
  <si>
    <t>SUB LOAD - BCT - 22.0 kV_DCAP</t>
  </si>
  <si>
    <t>SUB LOAD - BEL - 22.0 kV_DCAP</t>
  </si>
  <si>
    <t>SUB LOAD - BIB - 22.0 kV_DCAP</t>
  </si>
  <si>
    <t>SUB LOAD - BKF - 33.0 kV_DCAP</t>
  </si>
  <si>
    <t>SUB LOAD - BLD - 33 kV_DCAP</t>
  </si>
  <si>
    <t>SUB LOAD - BNP - 22.0 kV_DCAP</t>
  </si>
  <si>
    <t>SUB LOAD - BSN - 22.0 kV / 2</t>
  </si>
  <si>
    <t>SUB LOAD - BSN - 22.0 kV / 2_DCAP</t>
  </si>
  <si>
    <t>SUB LOAD - BSN - T1</t>
  </si>
  <si>
    <t>SUB LOAD - BSN - T1_DCAP</t>
  </si>
  <si>
    <t>SUB LOAD - BSN - T2</t>
  </si>
  <si>
    <t>SUB LOAD - BSN - T2_DCAP</t>
  </si>
  <si>
    <t>SUB LOAD - BTN - 22.0 kV_DCAP</t>
  </si>
  <si>
    <t>SUB LOAD - BTY - 22.0 kV_DCAP</t>
  </si>
  <si>
    <t>SUB LOAD - BUH - 22.0 kV_DCAP</t>
  </si>
  <si>
    <t>SUB LOAD - BYF - 22.0 kV_DCAP</t>
  </si>
  <si>
    <t>SUB LOAD - CAP - 22.0 kV_DCAP</t>
  </si>
  <si>
    <t>SUB LOAD - CAR - 22.0 kV_DCAP</t>
  </si>
  <si>
    <t>SUB LOAD - CC - 22.0 kV_DCAP</t>
  </si>
  <si>
    <t>SUB LOAD - CK - 11.0 kV / 1</t>
  </si>
  <si>
    <t>SUB LOAD - CK - 11.0 kV / 1_DCAP</t>
  </si>
  <si>
    <t>SUB LOAD - CK - 11.0 kV / 2</t>
  </si>
  <si>
    <t>SUB LOAD - CK - 11.0 kV / 2_DCAP</t>
  </si>
  <si>
    <t>SUB LOAD - CK - 11.0 kV / 3</t>
  </si>
  <si>
    <t>SUB LOAD - CKN - 22.0 kV_DCAP</t>
  </si>
  <si>
    <t>SUB LOAD - CL - 11.0 kV_DCAP</t>
  </si>
  <si>
    <t>SUB LOAD - CO - 22.0 kV_DCAP</t>
  </si>
  <si>
    <t>SUB LOAD - COL - 11.0 kV_DCAP</t>
  </si>
  <si>
    <t>SUB LOAD - CPN - 11.0 kV_DCAP</t>
  </si>
  <si>
    <t>SUB LOAD - CTE - 11.0 kV_DCAP</t>
  </si>
  <si>
    <t>SUB LOAD - CUN - 22.0 kV_DCAP</t>
  </si>
  <si>
    <t>SUB LOAD - CVE - 22.0 kV_DCAP</t>
  </si>
  <si>
    <t>SUB LOAD - D - 22.0 kV_DCAP</t>
  </si>
  <si>
    <t>SUB LOAD - E - 11.0 kV_DCAP</t>
  </si>
  <si>
    <t>SUB LOAD - ENB - 33.0 kV_DCAP</t>
  </si>
  <si>
    <t>SUB LOAD - FFD - 22.0 kV_DCAP</t>
  </si>
  <si>
    <t>SUB LOAD - G - 22.0 kV_DCAP</t>
  </si>
  <si>
    <t>SUB LOAD - GTN - 33.0 kV_DCAP</t>
  </si>
  <si>
    <t>SUB LOAD - H - 22.0 kV_DCAP</t>
  </si>
  <si>
    <t>SUB LOAD - HAY - 11.0 kV / 1</t>
  </si>
  <si>
    <t>SUB LOAD - HAY - 11.0 kV / 1_DCAP</t>
  </si>
  <si>
    <t>SUB LOAD - HAY - 11.0 kV / 2</t>
  </si>
  <si>
    <t>SUB LOAD - HAY - 11.0 kV / 2_DCAP</t>
  </si>
  <si>
    <t>SUB LOAD - HBK - 22.0 kV_DCAP</t>
  </si>
  <si>
    <t>SUB LOAD - HZM - 22.0 kV_DCAP</t>
  </si>
  <si>
    <t>SUB LOAD - JDP - 22.0 kV_DCAP</t>
  </si>
  <si>
    <t>SUB LOAD - JTE - 11.0 kV_DCAP</t>
  </si>
  <si>
    <t>SUB LOAD - K - 22.0 kV_DCAP</t>
  </si>
  <si>
    <t>SUB LOAD - KAT - 22.0 kV_DCAP</t>
  </si>
  <si>
    <t>SUB LOAD - KDL - 22.0 kV_DCAP</t>
  </si>
  <si>
    <t>SUB LOAD - KDN - 33.0 kV_DCAP</t>
  </si>
  <si>
    <t>SUB LOAD - KEL - 22.0 kV_DCAP</t>
  </si>
  <si>
    <t>SUB LOAD - KOJ - 22.0 kV_DCAP</t>
  </si>
  <si>
    <t>SUB LOAD - LDE - 22.0 kV_DCAP</t>
  </si>
  <si>
    <t>SUB LOAD - MA - 11.0 kV_DCAP</t>
  </si>
  <si>
    <t>SUB LOAD - MBR - 22.0 kV_DCAP</t>
  </si>
  <si>
    <t>SUB LOAD - MCE_DCAP</t>
  </si>
  <si>
    <t>SUB LOAD - MDY - 22.0 kV_DCAP</t>
  </si>
  <si>
    <t>SUB LOAD - MED - 22.0 kV_DCAP</t>
  </si>
  <si>
    <t>SUB LOAD - MER - 22.0 kV_DCAP</t>
  </si>
  <si>
    <t>SUB LOAD - MH - 22.0 kV_DCAP</t>
  </si>
  <si>
    <t>SUB LOAD - MIL - 11.0 kV / 1</t>
  </si>
  <si>
    <t>SUB LOAD - MIL - 11.0 kV / 1_DCAP</t>
  </si>
  <si>
    <t>SUB LOAD - MIL - 11.0 kV / 2</t>
  </si>
  <si>
    <t>SUB LOAD - MIL - 11.0 kV / 2_DCAP</t>
  </si>
  <si>
    <t>SUB LOAD - MIL - 11.0 kV / 3</t>
  </si>
  <si>
    <t>SUB LOAD - MIL - 11.0 kV / 3_DCAP</t>
  </si>
  <si>
    <t>SUB LOAD - MIL - 11.0 kV / 4</t>
  </si>
  <si>
    <t>SUB LOAD - MIL - 11.0 kV / 4_DCAP</t>
  </si>
  <si>
    <t>SUB LOAD - MIL - 11.0 kV / 5</t>
  </si>
  <si>
    <t>SUB LOAD - MIL - 11.0 kV / 5_DCAP</t>
  </si>
  <si>
    <t>SUB LOAD - MIL - 11.0 kV / 6</t>
  </si>
  <si>
    <t>SUB LOAD - MIL - 11.0 kV / 6_DCAP</t>
  </si>
  <si>
    <t>SUB LOAD - MJ - 22.0 kV_DCAP</t>
  </si>
  <si>
    <t>SUB LOAD - MJP - 22.0 kV_DCAP</t>
  </si>
  <si>
    <t>SUB LOAD - MLG - 22.0 kV / 1</t>
  </si>
  <si>
    <t>SUB LOAD - MLG - 22.0 kV / 1_DCAP</t>
  </si>
  <si>
    <t>SUB LOAD - MLG - 22.0 kV / 2</t>
  </si>
  <si>
    <t>SUB LOAD - MLG - 22.0 kV / 2_DCAP</t>
  </si>
  <si>
    <t>SUB LOAD - MLG - 22.0 kV / 3</t>
  </si>
  <si>
    <t>SUB LOAD - MLG - 22.0 kV / 3_DCAP</t>
  </si>
  <si>
    <t>SUB LOAD - MO - 11.0 kV_DCAP</t>
  </si>
  <si>
    <t>SUB LOAD - MOR - T1_DCAP</t>
  </si>
  <si>
    <t>SUB LOAD - MOR - T3</t>
  </si>
  <si>
    <t>SUB LOAD - MOR - T3_DCAP</t>
  </si>
  <si>
    <t>SUB LOAD - MR - 22.0 kV_DCAP</t>
  </si>
  <si>
    <t>SUB LOAD - MRR - 22.0 kV_DCAP</t>
  </si>
  <si>
    <t>SUB LOAD - MSR - 1_DCAP</t>
  </si>
  <si>
    <t>SUB LOAD - MSR - 2</t>
  </si>
  <si>
    <t>SUB LOAD - MSR - 2_DCAP</t>
  </si>
  <si>
    <t>SUB LOAD - MSR - 3</t>
  </si>
  <si>
    <t>SUB LOAD - MSR - 3_DCAP</t>
  </si>
  <si>
    <t>SUB LOAD - MSS - 22.0 kV_DCAP</t>
  </si>
  <si>
    <t>SUB LOAD - MUC - 22.0 kV_DCAP</t>
  </si>
  <si>
    <t>SUB LOAD - MUL - 22.0 kV_DCAP</t>
  </si>
  <si>
    <t>SUB LOAD - MUR - 22.0 kV_DCAP</t>
  </si>
  <si>
    <t>SUB LOAD - MYR - 22.0 kV_DCAP</t>
  </si>
  <si>
    <t>SUB LOAD - NB - 22.0 kV_DCAP</t>
  </si>
  <si>
    <t>SUB LOAD - NGN - 22.0 kV_DCAP</t>
  </si>
  <si>
    <t>SUB LOAD - NOR - 22.0 kV_DCAP</t>
  </si>
  <si>
    <t>SUB LOAD - NP - 11.0 kV_DCAP</t>
  </si>
  <si>
    <t>SUB LOAD - OC - 22.0 kV_DCAP</t>
  </si>
  <si>
    <t>SUB LOAD - OP - 11.0 kV_DCAP</t>
  </si>
  <si>
    <t>SUB LOAD - PBY - 22.0 kV_DCAP</t>
  </si>
  <si>
    <t>SUB LOAD - PCY - 11.0 kV_DCAP</t>
  </si>
  <si>
    <t>SUB LOAD - PIC - 22.0 kV_DCAP</t>
  </si>
  <si>
    <t>SUB LOAD - PNJ - 22.0 kV_DCAP</t>
  </si>
  <si>
    <t>SUB LOAD - RAN - 11.0 kV_DCAP</t>
  </si>
  <si>
    <t>SUB LOAD - RGN - 22.0 kV_DCAP</t>
  </si>
  <si>
    <t>SUB LOAD - RGN - 33.0 kV</t>
  </si>
  <si>
    <t>SUB LOAD - RGN - 33.0 kV_DCAP</t>
  </si>
  <si>
    <t>SUB LOAD - RO - 22.0 kV_DCAP</t>
  </si>
  <si>
    <t>SUB LOAD - RTN - 22.0 kV_DCAP</t>
  </si>
  <si>
    <t>SUB LOAD - RVE - 22.0 kV_DCAP</t>
  </si>
  <si>
    <t>SUB LOAD - SNR - 22.0 kV_DCAP</t>
  </si>
  <si>
    <t>SUB LOAD - SPK / 1.A_DCAP</t>
  </si>
  <si>
    <t>SUB LOAD - SVY - 22.0 kV_DCAP</t>
  </si>
  <si>
    <t>SUB LOAD - SX - 33.0 kV_DCAP</t>
  </si>
  <si>
    <t>SUB LOAD - TS - 33.0 kV_DCAP</t>
  </si>
  <si>
    <t>SUB LOAD - WAG - 22.0 kV_DCAP</t>
  </si>
  <si>
    <t>SUB LOAD - WAI - 22.0 kV_DCAP</t>
  </si>
  <si>
    <t>SUB LOAD - WD - 6.6 kV_DCAP</t>
  </si>
  <si>
    <t>SUB LOAD - WE - 22.0 kV_DCAP</t>
  </si>
  <si>
    <t>SUB LOAD - WGA - 22.0 kV_DCAP</t>
  </si>
  <si>
    <t>SUB LOAD - WGP - 22.0 kV_DCAP</t>
  </si>
  <si>
    <t>SUB LOAD - WKT - 11 kV</t>
  </si>
  <si>
    <t>SUB LOAD - WKT - 11 kV_DCAP</t>
  </si>
  <si>
    <t>SUB LOAD - WKT - 33.0 kV_DCAP</t>
  </si>
  <si>
    <t>SUB LOAD - WNO - 22.0 kV_DCAP</t>
  </si>
  <si>
    <t>SUB LOAD - WUN - 22.0 kV_DCAP</t>
  </si>
  <si>
    <t>SUB LOAD - Y - 11.0 kV_DCAP</t>
  </si>
  <si>
    <t>SUB LOAD - YER - 6.6 kV_DCAP</t>
  </si>
  <si>
    <t>SUB LOAD - YLN - 33.0 kV_DCAP</t>
  </si>
  <si>
    <t>SUB LOAD - YP - 22.0 kV_DCAP</t>
  </si>
  <si>
    <t>Draft 2026 RCM - Peak demand and block loads</t>
  </si>
  <si>
    <t>Draft Version #</t>
  </si>
  <si>
    <t>Table 1
1. The estimated zone substation load (%) and Block loads (MW) are based on information from the applicable SWIS Base Model for the relevant reserve capacity cycle. 
2. Connection points expected to export MW into the grid during the system coincident peak demand are excluded.</t>
  </si>
  <si>
    <t>Capacity Year (3rd year of a Reserve Capacity Cycle)</t>
  </si>
  <si>
    <t>2024-25</t>
  </si>
  <si>
    <t>2025-26</t>
  </si>
  <si>
    <t>2026-27</t>
  </si>
  <si>
    <t>2027-28</t>
  </si>
  <si>
    <t>2028-29</t>
  </si>
  <si>
    <t>2029-30</t>
  </si>
  <si>
    <t>2030-31</t>
  </si>
  <si>
    <t>2031-32</t>
  </si>
  <si>
    <t>2032-33</t>
  </si>
  <si>
    <t>2033-34</t>
  </si>
  <si>
    <t>Estimated peak demand from WEM ESOO</t>
  </si>
  <si>
    <t xml:space="preserve">Table 2
1. The demand at the following Electrical Locations are given as percentages, up to 2 decimal places.
2. Where an Electrical Location has one or more block loads, as specified in Table 3, the demand in Table 2 is the net demand at the Electrical Location, that is, the total load demand at the Electrical Location minus the total load demand of the block loads at the Electrical Location.
3. The estimated proportion of peak demand at an Electrical Connection is the net demand at that location divided by the sum of the demand at all Electrical Locations in the SWIS (=Western Power peak demand forecast for SWIS in summer)
4. Variation in estimated peak demand of the existing electrical connections and block loads is due to distribution load transfer, recent historical data, PV penetration, different load growth rate, etc. </t>
  </si>
  <si>
    <t>Electrical Location</t>
  </si>
  <si>
    <t>CUN - Cunderdin</t>
  </si>
  <si>
    <t>RGN22 - Regans 22kV</t>
  </si>
  <si>
    <t>RGN33 - Regans 33kV</t>
  </si>
  <si>
    <t>WKT11 - West Kalgoorlie 11 kV</t>
  </si>
  <si>
    <t>WKT33 - West Kalgoorlie 33 kV</t>
  </si>
  <si>
    <t>Total</t>
  </si>
  <si>
    <r>
      <t xml:space="preserve">
Table 3
</t>
    </r>
    <r>
      <rPr>
        <sz val="9"/>
        <color theme="1"/>
        <rFont val="Segoe UI Semilight"/>
        <family val="2"/>
      </rPr>
      <t xml:space="preserve">1. The forecast demand of the following Block Loads are provided in MW, up to 2 decimal places, as measured at their respective Connection Points.
2. Block loads with CMD &lt; 10MW are listed here to avoid their CMDs being exceeded when scaling up
</t>
    </r>
  </si>
  <si>
    <t>Load</t>
  </si>
  <si>
    <t>2024-25
(MW)</t>
  </si>
  <si>
    <t>2025-26
(MW)</t>
  </si>
  <si>
    <t>2026-27
(MW)</t>
  </si>
  <si>
    <t>2027-28
(MW)</t>
  </si>
  <si>
    <t>diff</t>
  </si>
  <si>
    <t>ABD - Block Load 1</t>
  </si>
  <si>
    <t>AFM - Block Load 2</t>
  </si>
  <si>
    <t>APJ - Block Load 3</t>
  </si>
  <si>
    <t>BDE - Block Load 4</t>
  </si>
  <si>
    <t>BDP - Block Load 5</t>
  </si>
  <si>
    <t>BEC - Block Load 6</t>
  </si>
  <si>
    <t>BGM - Block Load 7</t>
  </si>
  <si>
    <t>BHK - Block Load 8</t>
  </si>
  <si>
    <t>BLV - Block Load 9</t>
  </si>
  <si>
    <t>BNY - Block Load 10</t>
  </si>
  <si>
    <t>BNY - Block Load 10a</t>
  </si>
  <si>
    <t>BSI - Block Load 11</t>
  </si>
  <si>
    <t>CAR - Block Load 12</t>
  </si>
  <si>
    <t>CBP - Block Load 13</t>
  </si>
  <si>
    <t>CCL - Block Load 14</t>
  </si>
  <si>
    <t>CTB - Block Load 15</t>
  </si>
  <si>
    <t>EDG - Block Load 16</t>
  </si>
  <si>
    <t>FFD - Block Load 17</t>
  </si>
  <si>
    <t>GGV - Block Load 18</t>
  </si>
  <si>
    <t>GNI - Block Load 19</t>
  </si>
  <si>
    <t>KDP - Block Load 20</t>
  </si>
  <si>
    <t>KMC - Block Load 21</t>
  </si>
  <si>
    <t>KMM - Block Load 22</t>
  </si>
  <si>
    <t>KRA - Block Load 23</t>
  </si>
  <si>
    <t>MRN - Block Load 24</t>
  </si>
  <si>
    <t>NOW - Block Load 25</t>
  </si>
  <si>
    <t>NP - Block Load 26</t>
  </si>
  <si>
    <t>PLD - Block Load 27</t>
  </si>
  <si>
    <t>SUM - Block Load 28</t>
  </si>
  <si>
    <t>TLA - Block Load 29</t>
  </si>
  <si>
    <t>TPP - Block Load 30</t>
  </si>
  <si>
    <t>WCL - Block Load 31</t>
  </si>
  <si>
    <t>WM - Block Load 32</t>
  </si>
  <si>
    <t>WSD - Block Load 33</t>
  </si>
  <si>
    <t>AKW - Block Load 34</t>
  </si>
  <si>
    <t>WAPL - Block Load 35</t>
  </si>
  <si>
    <t>WHT - Block Load 36</t>
  </si>
  <si>
    <t>SCE - Block Load 37</t>
  </si>
  <si>
    <t>BTN - Block Load 38</t>
  </si>
  <si>
    <t>MRR(523) - Block Load 39A</t>
  </si>
  <si>
    <t>combined with other loads</t>
  </si>
  <si>
    <t>MRR(526) - Block Load 39B*</t>
  </si>
  <si>
    <t>MRR (512 &amp; 531)- Block Load 40</t>
  </si>
  <si>
    <t>PKS - Block Load 41</t>
  </si>
  <si>
    <t>YP - Block Load 42*</t>
  </si>
  <si>
    <t>BNL - Block Load 43*</t>
  </si>
  <si>
    <t>BPR - Block Load 44</t>
  </si>
  <si>
    <t>BCH - Block Load 45</t>
  </si>
  <si>
    <t>CK - Block Load 46</t>
  </si>
  <si>
    <t>WKT - Block Load 47</t>
  </si>
  <si>
    <t>OFE - Block Load 49</t>
  </si>
  <si>
    <t>LTH - Block Load 50</t>
  </si>
  <si>
    <t>Sub Total</t>
  </si>
  <si>
    <t>* Recently committed loads.</t>
  </si>
  <si>
    <t>2028-29
(MW)</t>
  </si>
  <si>
    <t>add % of system load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</si>
</sst>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6" x14ac:knownFonts="1">
    <font>
      <sz val="11"/>
      <color theme="1"/>
      <name val="Aptos Narrow"/>
      <family val="2"/>
      <scheme val="minor"/>
    </font>
    <font>
      <b/>
      <sz val="11"/>
      <color theme="0"/>
      <name val="Aptos Narrow"/>
      <family val="2"/>
      <scheme val="minor"/>
    </font>
    <font>
      <sz val="11"/>
      <color indexed="8"/>
      <name val="Aptos Narrow"/>
      <family val="2"/>
      <scheme val="minor"/>
    </font>
    <font>
      <b/>
      <sz val="14"/>
      <color rgb="FF0070C0"/>
      <name val="Aptos Narrow"/>
      <family val="2"/>
      <scheme val="minor"/>
    </font>
    <font>
      <b/>
      <sz val="11"/>
      <color indexed="8"/>
      <name val="Aptos Narrow"/>
      <family val="2"/>
      <scheme val="minor"/>
    </font>
    <font>
      <sz val="14"/>
      <color rgb="FF0070C0"/>
      <name val="Aptos Narrow"/>
      <family val="2"/>
      <scheme val="minor"/>
    </font>
    <font>
      <sz val="11"/>
      <color theme="0"/>
      <name val="Aptos Narrow"/>
      <family val="2"/>
      <scheme val="minor"/>
    </font>
    <font>
      <sz val="11"/>
      <name val="Aptos Narrow"/>
      <family val="2"/>
      <scheme val="minor"/>
    </font>
    <font>
      <sz val="11"/>
      <color theme="1"/>
      <name val="Aptos Narrow"/>
      <family val="2"/>
      <scheme val="minor"/>
    </font>
    <font>
      <sz val="9"/>
      <color theme="1"/>
      <name val="Aptos Narrow"/>
      <family val="2"/>
      <scheme val="minor"/>
    </font>
    <font>
      <sz val="9"/>
      <color theme="1"/>
      <name val="Segoe UI Semilight"/>
      <family val="2"/>
    </font>
    <font>
      <i/>
      <sz val="9"/>
      <color theme="1"/>
      <name val="Segoe UI Semilight"/>
      <family val="2"/>
    </font>
    <font>
      <sz val="9"/>
      <color theme="5"/>
      <name val="Segoe UI Semilight"/>
      <family val="2"/>
    </font>
    <font>
      <sz val="9"/>
      <name val="Segoe UI Semilight"/>
      <family val="2"/>
    </font>
    <font>
      <b/>
      <sz val="9"/>
      <color theme="1"/>
      <name val="Segoe UI Semilight"/>
      <family val="2"/>
    </font>
    <font>
      <sz val="9"/>
      <color theme="0" tint="-0.34998626667073579"/>
      <name val="Segoe UI Semilight"/>
      <family val="2"/>
    </font>
  </fonts>
  <fills count="20">
    <fill>
      <patternFill patternType="none"/>
    </fill>
    <fill>
      <patternFill patternType="gray125"/>
    </fill>
    <fill>
      <patternFill patternType="solid">
        <fgColor theme="5"/>
        <bgColor indexed="64"/>
      </patternFill>
    </fill>
    <fill>
      <patternFill patternType="solid">
        <fgColor theme="9" tint="0.59999389629810485"/>
        <bgColor indexed="64"/>
      </patternFill>
    </fill>
    <fill>
      <patternFill patternType="solid">
        <fgColor rgb="FFFFC000"/>
        <bgColor indexed="64"/>
      </patternFill>
    </fill>
    <fill>
      <patternFill patternType="solid">
        <fgColor theme="1"/>
        <bgColor indexed="64"/>
      </patternFill>
    </fill>
    <fill>
      <patternFill patternType="solid">
        <fgColor theme="3" tint="0.89999084444715716"/>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rgb="FFFFFF00"/>
        <bgColor indexed="64"/>
      </patternFill>
    </fill>
    <fill>
      <patternFill patternType="solid">
        <fgColor theme="8" tint="0.79998168889431442"/>
        <bgColor indexed="64"/>
      </patternFill>
    </fill>
    <fill>
      <patternFill patternType="solid">
        <fgColor theme="5"/>
        <bgColor theme="5"/>
      </patternFill>
    </fill>
    <fill>
      <patternFill patternType="solid">
        <fgColor theme="5" tint="0.39997558519241921"/>
        <bgColor theme="5" tint="0.79998168889431442"/>
      </patternFill>
    </fill>
    <fill>
      <patternFill patternType="solid">
        <fgColor theme="5" tint="0.39997558519241921"/>
        <bgColor indexed="64"/>
      </patternFill>
    </fill>
    <fill>
      <patternFill patternType="solid">
        <fgColor theme="0" tint="-0.499984740745262"/>
        <bgColor theme="5"/>
      </patternFill>
    </fill>
    <fill>
      <patternFill patternType="solid">
        <fgColor theme="0" tint="-0.499984740745262"/>
        <bgColor indexed="64"/>
      </patternFill>
    </fill>
    <fill>
      <patternFill patternType="solid">
        <fgColor theme="0" tint="-0.249977111117893"/>
        <bgColor theme="5" tint="0.79998168889431442"/>
      </patternFill>
    </fill>
    <fill>
      <patternFill patternType="solid">
        <fgColor theme="0" tint="-0.249977111117893"/>
        <bgColor indexed="64"/>
      </patternFill>
    </fill>
    <fill>
      <patternFill patternType="solid">
        <fgColor theme="2" tint="-9.9978637043366805E-2"/>
        <bgColor indexed="64"/>
      </patternFill>
    </fill>
    <fill>
      <patternFill patternType="solid">
        <fgColor theme="4"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s>
  <cellStyleXfs count="3">
    <xf numFmtId="0" fontId="0" fillId="0" borderId="0"/>
    <xf numFmtId="0" fontId="2" fillId="0" borderId="0"/>
    <xf numFmtId="9" fontId="8" fillId="0" borderId="0" applyFont="0" applyFill="0" applyBorder="0" applyAlignment="0" applyProtection="0"/>
  </cellStyleXfs>
  <cellXfs count="80">
    <xf numFmtId="0" fontId="0" fillId="0" borderId="0" xfId="0"/>
    <xf numFmtId="0" fontId="0" fillId="0" borderId="1" xfId="0" applyBorder="1"/>
    <xf numFmtId="0" fontId="0" fillId="2" borderId="0" xfId="0" applyFill="1"/>
    <xf numFmtId="0" fontId="3" fillId="0" borderId="0" xfId="1" applyFont="1"/>
    <xf numFmtId="0" fontId="4" fillId="0" borderId="1" xfId="1" applyFont="1" applyBorder="1" applyAlignment="1">
      <alignment horizontal="center"/>
    </xf>
    <xf numFmtId="0" fontId="2" fillId="0" borderId="1" xfId="1" applyBorder="1" applyAlignment="1">
      <alignment horizontal="center"/>
    </xf>
    <xf numFmtId="14" fontId="2" fillId="0" borderId="1" xfId="1" applyNumberFormat="1" applyBorder="1"/>
    <xf numFmtId="0" fontId="2" fillId="0" borderId="1" xfId="1" applyBorder="1"/>
    <xf numFmtId="0" fontId="2" fillId="0" borderId="1" xfId="1" applyBorder="1" applyAlignment="1">
      <alignment wrapText="1"/>
    </xf>
    <xf numFmtId="0" fontId="2" fillId="0" borderId="0" xfId="1"/>
    <xf numFmtId="0" fontId="4" fillId="0" borderId="3" xfId="1" applyFont="1" applyBorder="1" applyAlignment="1">
      <alignment horizontal="center"/>
    </xf>
    <xf numFmtId="0" fontId="4" fillId="0" borderId="1" xfId="1" applyFont="1" applyBorder="1" applyAlignment="1">
      <alignment vertical="center"/>
    </xf>
    <xf numFmtId="14" fontId="2" fillId="0" borderId="1" xfId="1" applyNumberFormat="1" applyBorder="1" applyAlignment="1">
      <alignment vertical="center"/>
    </xf>
    <xf numFmtId="0" fontId="2" fillId="0" borderId="1" xfId="1" applyBorder="1" applyAlignment="1">
      <alignment vertical="center" wrapText="1"/>
    </xf>
    <xf numFmtId="0" fontId="0" fillId="0" borderId="1" xfId="0" applyBorder="1" applyAlignment="1">
      <alignment vertical="center"/>
    </xf>
    <xf numFmtId="0" fontId="5" fillId="0" borderId="0" xfId="1" applyFont="1"/>
    <xf numFmtId="0" fontId="0" fillId="0" borderId="0" xfId="0" pivotButton="1"/>
    <xf numFmtId="0" fontId="0" fillId="0" borderId="0" xfId="0" applyAlignment="1">
      <alignment horizontal="left"/>
    </xf>
    <xf numFmtId="0" fontId="0" fillId="3" borderId="1" xfId="0" applyFill="1" applyBorder="1"/>
    <xf numFmtId="0" fontId="0" fillId="4" borderId="1" xfId="0" applyFill="1" applyBorder="1"/>
    <xf numFmtId="0" fontId="1" fillId="5" borderId="1" xfId="0" applyFont="1" applyFill="1" applyBorder="1" applyAlignment="1">
      <alignment vertical="center"/>
    </xf>
    <xf numFmtId="0" fontId="0" fillId="6" borderId="0" xfId="0" applyFill="1"/>
    <xf numFmtId="0" fontId="0" fillId="7" borderId="0" xfId="0" applyFill="1"/>
    <xf numFmtId="0" fontId="0" fillId="8" borderId="0" xfId="0" applyFill="1"/>
    <xf numFmtId="0" fontId="0" fillId="9" borderId="0" xfId="0" applyFill="1"/>
    <xf numFmtId="0" fontId="6" fillId="5" borderId="0" xfId="0" applyFont="1" applyFill="1"/>
    <xf numFmtId="0" fontId="7" fillId="0" borderId="0" xfId="0" applyFont="1"/>
    <xf numFmtId="0" fontId="6" fillId="2" borderId="0" xfId="0" applyFont="1" applyFill="1"/>
    <xf numFmtId="0" fontId="0" fillId="10" borderId="0" xfId="0" applyFill="1"/>
    <xf numFmtId="0" fontId="6" fillId="2" borderId="0" xfId="0" applyFont="1" applyFill="1" applyAlignment="1">
      <alignment horizontal="center" wrapText="1"/>
    </xf>
    <xf numFmtId="0" fontId="1" fillId="11" borderId="0" xfId="0" applyFont="1" applyFill="1" applyAlignment="1">
      <alignment horizontal="left" wrapText="1"/>
    </xf>
    <xf numFmtId="0" fontId="6" fillId="12" borderId="0" xfId="0" applyFont="1" applyFill="1" applyAlignment="1">
      <alignment horizontal="left"/>
    </xf>
    <xf numFmtId="0" fontId="6" fillId="13" borderId="0" xfId="0" applyFont="1" applyFill="1" applyAlignment="1">
      <alignment horizontal="left"/>
    </xf>
    <xf numFmtId="0" fontId="9" fillId="2" borderId="0" xfId="0" applyFont="1" applyFill="1"/>
    <xf numFmtId="164" fontId="6" fillId="2" borderId="0" xfId="0" applyNumberFormat="1" applyFont="1" applyFill="1" applyAlignment="1">
      <alignment horizontal="center" wrapText="1"/>
    </xf>
    <xf numFmtId="2" fontId="6" fillId="12" borderId="0" xfId="0" applyNumberFormat="1" applyFont="1" applyFill="1" applyAlignment="1">
      <alignment horizontal="center"/>
    </xf>
    <xf numFmtId="164" fontId="6" fillId="13" borderId="0" xfId="0" applyNumberFormat="1" applyFont="1" applyFill="1" applyAlignment="1">
      <alignment horizontal="center"/>
    </xf>
    <xf numFmtId="2" fontId="6" fillId="13" borderId="0" xfId="0" applyNumberFormat="1" applyFont="1" applyFill="1" applyAlignment="1">
      <alignment horizontal="center"/>
    </xf>
    <xf numFmtId="0" fontId="6" fillId="0" borderId="0" xfId="0" applyFont="1" applyAlignment="1">
      <alignment horizontal="center" wrapText="1"/>
    </xf>
    <xf numFmtId="0" fontId="1" fillId="14" borderId="0" xfId="0" applyFont="1" applyFill="1" applyAlignment="1">
      <alignment horizontal="left" wrapText="1"/>
    </xf>
    <xf numFmtId="0" fontId="6" fillId="15" borderId="0" xfId="0" applyFont="1" applyFill="1" applyAlignment="1">
      <alignment horizontal="center" wrapText="1"/>
    </xf>
    <xf numFmtId="0" fontId="6" fillId="16" borderId="0" xfId="0" applyFont="1" applyFill="1" applyAlignment="1">
      <alignment horizontal="left"/>
    </xf>
    <xf numFmtId="2" fontId="6" fillId="16" borderId="0" xfId="0" applyNumberFormat="1" applyFont="1" applyFill="1" applyAlignment="1">
      <alignment horizontal="center"/>
    </xf>
    <xf numFmtId="164" fontId="6" fillId="17" borderId="0" xfId="0" applyNumberFormat="1" applyFont="1" applyFill="1" applyAlignment="1">
      <alignment horizontal="center"/>
    </xf>
    <xf numFmtId="0" fontId="6" fillId="17" borderId="0" xfId="0" applyFont="1" applyFill="1" applyAlignment="1">
      <alignment horizontal="left"/>
    </xf>
    <xf numFmtId="0" fontId="9" fillId="15" borderId="0" xfId="0" applyFont="1" applyFill="1"/>
    <xf numFmtId="164" fontId="6" fillId="15" borderId="0" xfId="0" applyNumberFormat="1" applyFont="1" applyFill="1" applyAlignment="1">
      <alignment horizontal="center" wrapText="1"/>
    </xf>
    <xf numFmtId="0" fontId="10" fillId="18" borderId="2" xfId="0" applyFont="1" applyFill="1" applyBorder="1" applyAlignment="1">
      <alignment horizontal="left" wrapText="1"/>
    </xf>
    <xf numFmtId="0" fontId="10" fillId="18" borderId="1" xfId="0" applyFont="1" applyFill="1" applyBorder="1" applyAlignment="1">
      <alignment horizontal="center"/>
    </xf>
    <xf numFmtId="0" fontId="11" fillId="18" borderId="1" xfId="0" applyFont="1" applyFill="1" applyBorder="1" applyAlignment="1">
      <alignment horizontal="center"/>
    </xf>
    <xf numFmtId="0" fontId="10" fillId="0" borderId="2" xfId="0" applyFont="1" applyBorder="1" applyAlignment="1">
      <alignment horizontal="left"/>
    </xf>
    <xf numFmtId="2" fontId="12" fillId="19" borderId="2" xfId="0" applyNumberFormat="1" applyFont="1" applyFill="1" applyBorder="1" applyAlignment="1">
      <alignment horizontal="center"/>
    </xf>
    <xf numFmtId="0" fontId="11" fillId="19" borderId="1" xfId="0" applyFont="1" applyFill="1" applyBorder="1" applyAlignment="1">
      <alignment horizontal="center"/>
    </xf>
    <xf numFmtId="0" fontId="10" fillId="19" borderId="1" xfId="0" applyFont="1" applyFill="1" applyBorder="1"/>
    <xf numFmtId="0" fontId="10" fillId="0" borderId="0" xfId="0" applyFont="1"/>
    <xf numFmtId="0" fontId="10" fillId="18" borderId="2" xfId="0" applyFont="1" applyFill="1" applyBorder="1" applyAlignment="1">
      <alignment horizontal="center"/>
    </xf>
    <xf numFmtId="10" fontId="13" fillId="19" borderId="1" xfId="2" applyNumberFormat="1" applyFont="1" applyFill="1" applyBorder="1" applyAlignment="1">
      <alignment horizontal="center"/>
    </xf>
    <xf numFmtId="10" fontId="10" fillId="18" borderId="2" xfId="2" applyNumberFormat="1" applyFont="1" applyFill="1" applyBorder="1" applyAlignment="1">
      <alignment horizontal="center"/>
    </xf>
    <xf numFmtId="0" fontId="15" fillId="0" borderId="0" xfId="0" applyFont="1"/>
    <xf numFmtId="0" fontId="9" fillId="0" borderId="0" xfId="0" applyFont="1" applyAlignment="1">
      <alignment horizontal="left"/>
    </xf>
    <xf numFmtId="2" fontId="9" fillId="0" borderId="0" xfId="0" applyNumberFormat="1" applyFont="1"/>
    <xf numFmtId="10" fontId="9" fillId="0" borderId="0" xfId="0" applyNumberFormat="1" applyFont="1"/>
    <xf numFmtId="0" fontId="10" fillId="18" borderId="1" xfId="0" applyFont="1" applyFill="1" applyBorder="1" applyAlignment="1">
      <alignment horizontal="center" wrapText="1"/>
    </xf>
    <xf numFmtId="2" fontId="11" fillId="18" borderId="1" xfId="0" applyNumberFormat="1" applyFont="1" applyFill="1" applyBorder="1" applyAlignment="1">
      <alignment horizontal="center" wrapText="1"/>
    </xf>
    <xf numFmtId="0" fontId="10" fillId="18" borderId="2" xfId="0" applyFont="1" applyFill="1" applyBorder="1" applyAlignment="1">
      <alignment horizontal="right"/>
    </xf>
    <xf numFmtId="0" fontId="13" fillId="0" borderId="2" xfId="0" applyFont="1" applyBorder="1"/>
    <xf numFmtId="2" fontId="10" fillId="19" borderId="1" xfId="2" applyNumberFormat="1" applyFont="1" applyFill="1" applyBorder="1" applyAlignment="1">
      <alignment horizontal="center"/>
    </xf>
    <xf numFmtId="2" fontId="13" fillId="19" borderId="1" xfId="2" applyNumberFormat="1" applyFont="1" applyFill="1" applyBorder="1" applyAlignment="1">
      <alignment horizontal="center"/>
    </xf>
    <xf numFmtId="2" fontId="10" fillId="19" borderId="1" xfId="0" applyNumberFormat="1" applyFont="1" applyFill="1" applyBorder="1"/>
    <xf numFmtId="2" fontId="10" fillId="19" borderId="1" xfId="2" applyNumberFormat="1" applyFont="1" applyFill="1" applyBorder="1" applyAlignment="1">
      <alignment horizontal="left"/>
    </xf>
    <xf numFmtId="0" fontId="10" fillId="7" borderId="0" xfId="0" applyFont="1" applyFill="1" applyAlignment="1">
      <alignment vertical="top" wrapText="1"/>
    </xf>
    <xf numFmtId="0" fontId="10" fillId="7" borderId="0" xfId="0" applyFont="1" applyFill="1" applyAlignment="1">
      <alignment vertical="top"/>
    </xf>
    <xf numFmtId="0" fontId="13" fillId="7" borderId="0" xfId="0" applyFont="1" applyFill="1" applyAlignment="1">
      <alignment vertical="top" wrapText="1"/>
    </xf>
    <xf numFmtId="0" fontId="13" fillId="7" borderId="0" xfId="0" applyFont="1" applyFill="1" applyAlignment="1">
      <alignment vertical="top"/>
    </xf>
    <xf numFmtId="0" fontId="0" fillId="0" borderId="0" xfId="0" applyAlignment="1">
      <alignment vertical="top"/>
    </xf>
    <xf numFmtId="0" fontId="14" fillId="7" borderId="5" xfId="0" applyFont="1" applyFill="1" applyBorder="1" applyAlignment="1">
      <alignment vertical="top" wrapText="1"/>
    </xf>
    <xf numFmtId="0" fontId="14" fillId="7" borderId="0" xfId="0" applyFont="1" applyFill="1" applyAlignment="1">
      <alignment vertical="top"/>
    </xf>
    <xf numFmtId="0" fontId="1" fillId="5" borderId="3" xfId="0" applyFont="1" applyFill="1" applyBorder="1" applyAlignment="1">
      <alignment horizontal="center" vertical="center"/>
    </xf>
    <xf numFmtId="0" fontId="1" fillId="5" borderId="4" xfId="0" applyFont="1" applyFill="1" applyBorder="1" applyAlignment="1">
      <alignment horizontal="center" vertical="center"/>
    </xf>
    <xf numFmtId="0" fontId="6" fillId="5" borderId="0" xfId="0" applyFont="1" applyFill="1" applyAlignment="1">
      <alignment horizontal="center"/>
    </xf>
  </cellXfs>
  <cellStyles count="3">
    <cellStyle name="Normal" xfId="0" builtinId="0"/>
    <cellStyle name="Normal 2" xfId="1" xr:uid="{0EC66764-7EAE-4644-A63F-B80E6109B4A0}"/>
    <cellStyle name="Percent" xfId="2" builtinId="5"/>
  </cellStyles>
  <dxfs count="1">
    <dxf>
      <font>
        <color rgb="FF9C0006"/>
      </font>
      <fill>
        <patternFill>
          <bgColor rgb="FFFFC7CE"/>
        </patternFill>
      </fill>
    </dxf>
  </dxfs>
  <tableStyles count="0" defaultTableStyle="TableStyleMedium2" defaultPivotStyle="PivotStyleLight16"/>
  <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pivotCacheDefinition" Target="pivotCache/pivotCacheDefinition2.xml"/><Relationship Id="rId14"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oneCellAnchor>
    <xdr:from>
      <xdr:col>12</xdr:col>
      <xdr:colOff>9525</xdr:colOff>
      <xdr:row>43</xdr:row>
      <xdr:rowOff>19050</xdr:rowOff>
    </xdr:from>
    <xdr:ext cx="9917588" cy="937629"/>
    <xdr:sp macro="" textlink="">
      <xdr:nvSpPr>
        <xdr:cNvPr id="2" name="Rectangle 1">
          <a:extLst>
            <a:ext uri="{FF2B5EF4-FFF2-40B4-BE49-F238E27FC236}">
              <a16:creationId xmlns:a16="http://schemas.microsoft.com/office/drawing/2014/main" id="{6BD1665B-96F9-47B2-8B06-D0CCA2C89D7F}"/>
            </a:ext>
          </a:extLst>
        </xdr:cNvPr>
        <xdr:cNvSpPr/>
      </xdr:nvSpPr>
      <xdr:spPr>
        <a:xfrm>
          <a:off x="19078575" y="8210550"/>
          <a:ext cx="9917588" cy="937629"/>
        </a:xfrm>
        <a:prstGeom prst="rect">
          <a:avLst/>
        </a:prstGeom>
        <a:solidFill>
          <a:srgbClr val="FF0000"/>
        </a:solidFill>
      </xdr:spPr>
      <xdr:txBody>
        <a:bodyPr wrap="none" lIns="91440" tIns="45720" rIns="91440" bIns="45720">
          <a:spAutoFit/>
        </a:bodyPr>
        <a:lstStyle/>
        <a:p>
          <a:pPr algn="ctr"/>
          <a:r>
            <a:rPr lang="en-US" sz="5400" b="1" cap="none" spc="0">
              <a:ln w="22225">
                <a:solidFill>
                  <a:schemeClr val="accent2"/>
                </a:solidFill>
                <a:prstDash val="solid"/>
              </a:ln>
              <a:solidFill>
                <a:schemeClr val="accent2">
                  <a:lumMod val="40000"/>
                  <a:lumOff val="60000"/>
                </a:schemeClr>
              </a:solidFill>
              <a:effectLst/>
            </a:rPr>
            <a:t>Confidential</a:t>
          </a:r>
          <a:r>
            <a:rPr lang="en-US" sz="5400" b="1" cap="none" spc="0" baseline="0">
              <a:ln w="22225">
                <a:solidFill>
                  <a:schemeClr val="accent2"/>
                </a:solidFill>
                <a:prstDash val="solid"/>
              </a:ln>
              <a:solidFill>
                <a:schemeClr val="accent2">
                  <a:lumMod val="40000"/>
                  <a:lumOff val="60000"/>
                </a:schemeClr>
              </a:solidFill>
              <a:effectLst/>
            </a:rPr>
            <a:t> - Not to be published</a:t>
          </a:r>
          <a:endParaRPr lang="en-US" sz="5400" b="1" cap="none" spc="0">
            <a:ln w="22225">
              <a:solidFill>
                <a:schemeClr val="accent2"/>
              </a:solidFill>
              <a:prstDash val="solid"/>
            </a:ln>
            <a:solidFill>
              <a:schemeClr val="accent2">
                <a:lumMod val="40000"/>
                <a:lumOff val="60000"/>
              </a:schemeClr>
            </a:solidFill>
            <a:effectLst/>
          </a:endParaRPr>
        </a:p>
      </xdr:txBody>
    </xdr:sp>
    <xdr:clientData/>
  </xdr:one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aghu Kattukaran Anirudhan" refreshedDate="46150.695814583334" createdVersion="8" refreshedVersion="8" minRefreshableVersion="3" recordCount="18" xr:uid="{3F5326AE-99D3-4261-97F3-FF41442461A0}">
  <cacheSource type="worksheet">
    <worksheetSource ref="A37:G55" sheet="SWIS_27_28_IMB_GEN"/>
  </cacheSource>
  <cacheFields count="7">
    <cacheField name="Name" numFmtId="0">
      <sharedItems containsBlank="1"/>
    </cacheField>
    <cacheField name="In Folder" numFmtId="0">
      <sharedItems containsBlank="1"/>
    </cacheField>
    <cacheField name="Grid" numFmtId="0">
      <sharedItems containsBlank="1"/>
    </cacheField>
    <cacheField name="Zone" numFmtId="0">
      <sharedItems containsBlank="1"/>
    </cacheField>
    <cacheField name="Total Active Power" numFmtId="0">
      <sharedItems containsMixedTypes="1" containsNumber="1" minValue="3" maxValue="117.8" count="13">
        <s v="MW"/>
        <n v="49.133000000000003"/>
        <n v="18.922999999999998"/>
        <n v="25.445"/>
        <n v="20.356000000000002"/>
        <n v="3"/>
        <n v="45.945999999999998"/>
        <n v="117.8"/>
        <n v="23"/>
        <n v="22"/>
        <n v="20"/>
        <n v="38"/>
        <n v="43.88"/>
      </sharedItems>
    </cacheField>
    <cacheField name="Total Reactive Power" numFmtId="0">
      <sharedItems containsMixedTypes="1" containsNumber="1" minValue="-3.1" maxValue="11.138999999999999"/>
    </cacheField>
    <cacheField name="Facility code " numFmtId="0">
      <sharedItems containsBlank="1" count="7">
        <m/>
        <s v="ALCOA_KWI"/>
        <s v="ALCOA_PNJ"/>
        <s v="ALCOA_WGP"/>
        <s v="PRK_EG"/>
        <s v="STHRNCRS_EG"/>
        <s v="WAPL_WORSLEY"/>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aghu Kattukaran Anirudhan" refreshedDate="46156.559654976852" createdVersion="8" refreshedVersion="8" minRefreshableVersion="3" recordCount="23" xr:uid="{0BD95F8A-E543-4FCA-9CC6-7C07F981309F}">
  <cacheSource type="worksheet">
    <worksheetSource ref="A1:L24" sheet="SWIS_27_28_IMB_GEN"/>
  </cacheSource>
  <cacheFields count="12">
    <cacheField name="Name" numFmtId="0">
      <sharedItems containsBlank="1" count="23">
        <m/>
        <s v="GEN KBA GT"/>
        <s v="Gen_AKW_G1"/>
        <s v="Gen_APJ_G2"/>
        <s v="Gen_APJ_G3"/>
        <s v="Gen_APJ_G4"/>
        <s v="Gen_APJ_G5"/>
        <s v="Gen_AWG_G1"/>
        <s v="Gen_AWG_G2"/>
        <s v="Gen_AWG_G3"/>
        <s v="Gen_AWG_G4"/>
        <s v="Gen_KNS_G1"/>
        <s v="Gen_KNS_G3"/>
        <s v="Gen_KNS_GT2"/>
        <s v="Gen_PRK_GT1"/>
        <s v="Gen_PRK_GT2"/>
        <s v="Gen_PRK_GT3"/>
        <s v="Gen_WAPL_G1"/>
        <s v="Gen_WAPL_G2"/>
        <s v="Gen_WAPL_G3"/>
        <s v="Gen_WAPL_G4"/>
        <s v="Gen_WAPL_G5"/>
        <s v="Gen_WAPL_G6"/>
      </sharedItems>
    </cacheField>
    <cacheField name="In Folder" numFmtId="0">
      <sharedItems containsBlank="1"/>
    </cacheField>
    <cacheField name="Grid" numFmtId="0">
      <sharedItems containsBlank="1"/>
    </cacheField>
    <cacheField name="Out of service" numFmtId="0">
      <sharedItems containsString="0" containsBlank="1" containsNumber="1" containsInteger="1" minValue="0" maxValue="1"/>
    </cacheField>
    <cacheField name="Pn" numFmtId="0">
      <sharedItems containsMixedTypes="1" containsNumber="1" minValue="10.72" maxValue="65.001999999999995"/>
    </cacheField>
    <cacheField name="Pmax(act.)" numFmtId="0">
      <sharedItems containsMixedTypes="1" containsNumber="1" containsInteger="1" minValue="11" maxValue="68"/>
    </cacheField>
    <cacheField name="Pmin(act.)" numFmtId="0">
      <sharedItems containsMixedTypes="1" containsNumber="1" containsInteger="1" minValue="5" maxValue="27"/>
    </cacheField>
    <cacheField name="Qmin(act.)" numFmtId="0">
      <sharedItems containsMixedTypes="1" containsNumber="1" minValue="-38.996000000000002" maxValue="-5.5"/>
    </cacheField>
    <cacheField name="Qmax(act.)" numFmtId="0">
      <sharedItems containsMixedTypes="1" containsNumber="1" minValue="8.8629999999999995" maxValue="52.823999999999998"/>
    </cacheField>
    <cacheField name="Act.Pow.(act.)" numFmtId="0">
      <sharedItems containsMixedTypes="1" containsNumber="1" minValue="9" maxValue="61" count="11">
        <s v="MW"/>
        <n v="23"/>
        <n v="61"/>
        <n v="15"/>
        <n v="20"/>
        <n v="10"/>
        <n v="9"/>
        <n v="40.29"/>
        <n v="36"/>
        <n v="25"/>
        <n v="52"/>
      </sharedItems>
    </cacheField>
    <cacheField name="React.Pow.(act.)" numFmtId="0">
      <sharedItems containsMixedTypes="1" containsNumber="1" minValue="0" maxValue="22.3"/>
    </cacheField>
    <cacheField name="Facility code" numFmtId="0">
      <sharedItems containsBlank="1" count="7">
        <m/>
        <s v="STHRNCRS_EG"/>
        <s v="ALCOA_KWI"/>
        <s v="ALCOA_PNJ"/>
        <s v="ALCOA_WGP"/>
        <s v="PRK_AG"/>
        <s v="WAPL_WORSLEY"/>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8">
  <r>
    <m/>
    <m/>
    <m/>
    <m/>
    <x v="0"/>
    <s v="Mvar"/>
    <x v="0"/>
  </r>
  <r>
    <s v="IMB LOAD -  AKW - 22.0 kV"/>
    <s v="AKW - ALCOA Kwinana"/>
    <s v="KW - Kwinana Load Area"/>
    <s v="Imbedded"/>
    <x v="1"/>
    <n v="9.8759999999999994"/>
    <x v="1"/>
  </r>
  <r>
    <s v="IMB LOAD - APJ - 13.8 kV / 1"/>
    <s v="APJ - ALCOA Pinjarra"/>
    <s v="BPS - Bunbury Load Area"/>
    <s v="Imbedded"/>
    <x v="2"/>
    <n v="0.72099999999999997"/>
    <x v="2"/>
  </r>
  <r>
    <s v="IMB LOAD - APJ - 13.8 kV / 2"/>
    <s v="APJ - ALCOA Pinjarra"/>
    <s v="BPS - Bunbury Load Area"/>
    <s v="Imbedded"/>
    <x v="3"/>
    <n v="0.72099999999999997"/>
    <x v="2"/>
  </r>
  <r>
    <s v="IMB LOAD - APJ - 13.8 kV / 3"/>
    <s v="APJ - ALCOA Pinjarra"/>
    <s v="BPS - Bunbury Load Area"/>
    <s v="Imbedded"/>
    <x v="4"/>
    <n v="0.72099999999999997"/>
    <x v="2"/>
  </r>
  <r>
    <s v="IMB LOAD - APJ - 33.0 kV"/>
    <s v="APJ - ALCOA Pinjarra"/>
    <s v="BPS - Bunbury Load Area"/>
    <s v="Imbedded"/>
    <x v="5"/>
    <n v="0.85"/>
    <x v="2"/>
  </r>
  <r>
    <s v="IMB LOAD - AWG - 22.0 kV"/>
    <s v="AWG - Alcoa Wagerup"/>
    <s v="MU - Muja Load Area"/>
    <s v="Imbedded"/>
    <x v="6"/>
    <n v="3.1240000000000001"/>
    <x v="3"/>
  </r>
  <r>
    <s v="IMB LOAD - FIM - 33.0 kV"/>
    <s v="FIM - Fimiston"/>
    <s v="EG - Eastern Goldfields Load Area"/>
    <s v="Imbedded"/>
    <x v="7"/>
    <n v="-3.1"/>
    <x v="4"/>
  </r>
  <r>
    <s v="IMB LOAD - JAN"/>
    <s v="JAN - Jan"/>
    <s v="EG - Eastern Goldfields Load Area"/>
    <s v="Imbedded"/>
    <x v="5"/>
    <n v="1.4530000000000001"/>
    <x v="5"/>
  </r>
  <r>
    <s v="IMB LOAD - KNS"/>
    <s v="KNS - Kambalda Nickle Smelter"/>
    <s v="EG - Eastern Goldfields Load Area"/>
    <s v="Imbedded"/>
    <x v="8"/>
    <n v="11.138999999999999"/>
    <x v="5"/>
  </r>
  <r>
    <s v="IMB LOAD - LEF"/>
    <s v="LEF - Lefroy"/>
    <s v="EG - Eastern Goldfields Load Area"/>
    <s v="Imbedded"/>
    <x v="9"/>
    <n v="7.2309999999999999"/>
    <x v="5"/>
  </r>
  <r>
    <s v="IMB LOAD - WAPL / 1"/>
    <s v="WAPL - Worsley Alumina Pty Ltd"/>
    <s v="MU - Muja Load Area"/>
    <s v="Imbedded"/>
    <x v="10"/>
    <n v="3.665"/>
    <x v="6"/>
  </r>
  <r>
    <s v="IMB LOAD - WAPL / 2"/>
    <s v="WAPL - Worsley Alumina Pty Ltd"/>
    <s v="MU - Muja Load Area"/>
    <s v="Imbedded"/>
    <x v="10"/>
    <n v="3.665"/>
    <x v="6"/>
  </r>
  <r>
    <s v="IMB LOAD - WAPL / 3"/>
    <s v="WAPL - Worsley Alumina Pty Ltd"/>
    <s v="MU - Muja Load Area"/>
    <s v="Imbedded"/>
    <x v="11"/>
    <n v="3.665"/>
    <x v="6"/>
  </r>
  <r>
    <s v="IMB LOAD - WAPL / 4"/>
    <s v="WAPL - Worsley Alumina Pty Ltd"/>
    <s v="MU - Muja Load Area"/>
    <s v="Imbedded"/>
    <x v="12"/>
    <n v="3.665"/>
    <x v="6"/>
  </r>
  <r>
    <s v="IMB LOAD - WAPL / 5"/>
    <s v="WAPL - Worsley Alumina Pty Ltd"/>
    <s v="MU - Muja Load Area"/>
    <s v="Imbedded"/>
    <x v="10"/>
    <n v="3.665"/>
    <x v="6"/>
  </r>
  <r>
    <s v="IMB LOAD - WAPL / 6"/>
    <s v="WAPL - Worsley Alumina Pty Ltd"/>
    <s v="MU - Muja Load Area"/>
    <s v="Imbedded"/>
    <x v="12"/>
    <n v="3.665"/>
    <x v="6"/>
  </r>
  <r>
    <s v="IMB LOAD - WMK"/>
    <s v="WMK - Western Mining Kambalda"/>
    <s v="EG - Eastern Goldfields Load Area"/>
    <s v="Imbedded"/>
    <x v="10"/>
    <n v="2.008"/>
    <x v="5"/>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3">
  <r>
    <x v="0"/>
    <m/>
    <m/>
    <m/>
    <s v="MW"/>
    <s v="MW"/>
    <s v="MW"/>
    <s v="Mvar"/>
    <s v="Mvar"/>
    <x v="0"/>
    <s v="Mvar"/>
    <x v="0"/>
  </r>
  <r>
    <x v="1"/>
    <s v="WMK - Western Mining Kambalda"/>
    <s v="EG - Eastern Goldfields Load Area"/>
    <n v="0"/>
    <n v="46"/>
    <n v="46"/>
    <n v="10"/>
    <n v="-23.663"/>
    <n v="43.39"/>
    <x v="1"/>
    <n v="7.1070000000000002"/>
    <x v="1"/>
  </r>
  <r>
    <x v="2"/>
    <s v="AKW - ALCOA Kwinana"/>
    <s v="KW - Kwinana Load Area"/>
    <n v="0"/>
    <n v="65.001999999999995"/>
    <n v="68"/>
    <n v="25"/>
    <n v="-33"/>
    <n v="34.1"/>
    <x v="2"/>
    <n v="0"/>
    <x v="2"/>
  </r>
  <r>
    <x v="3"/>
    <s v="APJ - ALCOA Pinjarra"/>
    <s v="BPS - Bunbury Load Area"/>
    <n v="0"/>
    <n v="20"/>
    <n v="25"/>
    <n v="10"/>
    <n v="-11.75"/>
    <n v="17.875"/>
    <x v="3"/>
    <n v="6.5739999999999998"/>
    <x v="3"/>
  </r>
  <r>
    <x v="4"/>
    <s v="APJ - ALCOA Pinjarra"/>
    <s v="BPS - Bunbury Load Area"/>
    <n v="0"/>
    <n v="20"/>
    <n v="25"/>
    <n v="10"/>
    <n v="-11.75"/>
    <n v="17.875"/>
    <x v="3"/>
    <n v="0"/>
    <x v="3"/>
  </r>
  <r>
    <x v="5"/>
    <s v="APJ - ALCOA Pinjarra"/>
    <s v="BPS - Bunbury Load Area"/>
    <n v="0"/>
    <n v="20"/>
    <n v="25"/>
    <n v="10"/>
    <n v="-11.75"/>
    <n v="17.875"/>
    <x v="3"/>
    <n v="0"/>
    <x v="3"/>
  </r>
  <r>
    <x v="6"/>
    <s v="APJ - ALCOA Pinjarra"/>
    <s v="BPS - Bunbury Load Area"/>
    <n v="0"/>
    <n v="30"/>
    <n v="36"/>
    <n v="17"/>
    <n v="-14.3"/>
    <n v="22.375"/>
    <x v="4"/>
    <n v="0"/>
    <x v="3"/>
  </r>
  <r>
    <x v="7"/>
    <s v="AWG - Alcoa Wagerup"/>
    <s v="MU - Muja Load Area"/>
    <n v="0"/>
    <n v="25"/>
    <n v="30"/>
    <n v="12"/>
    <n v="-14.3"/>
    <n v="24.062000000000001"/>
    <x v="3"/>
    <n v="6.34"/>
    <x v="4"/>
  </r>
  <r>
    <x v="8"/>
    <s v="AWG - Alcoa Wagerup"/>
    <s v="MU - Muja Load Area"/>
    <n v="0"/>
    <n v="18"/>
    <n v="21"/>
    <n v="9"/>
    <n v="-12.278"/>
    <n v="17.367000000000001"/>
    <x v="5"/>
    <n v="8.6959999999999997"/>
    <x v="4"/>
  </r>
  <r>
    <x v="9"/>
    <s v="AWG - Alcoa Wagerup"/>
    <s v="MU - Muja Load Area"/>
    <n v="0"/>
    <n v="18"/>
    <n v="21"/>
    <n v="9"/>
    <n v="-12.278"/>
    <n v="17.367000000000001"/>
    <x v="5"/>
    <n v="8.6959999999999997"/>
    <x v="4"/>
  </r>
  <r>
    <x v="10"/>
    <s v="AWG - Alcoa Wagerup"/>
    <s v="MU - Muja Load Area"/>
    <n v="0"/>
    <n v="37.700000000000003"/>
    <n v="40"/>
    <n v="18"/>
    <n v="-23.311"/>
    <n v="35.673000000000002"/>
    <x v="4"/>
    <n v="9.1240000000000006"/>
    <x v="4"/>
  </r>
  <r>
    <x v="11"/>
    <s v="KNS - Kambalda Nickle Smelter"/>
    <s v="EG - Eastern Goldfields Load Area"/>
    <n v="1"/>
    <n v="10.72"/>
    <n v="11"/>
    <n v="5"/>
    <n v="-5.5"/>
    <n v="9.3849999999999998"/>
    <x v="6"/>
    <n v="3.5230000000000001"/>
    <x v="1"/>
  </r>
  <r>
    <x v="12"/>
    <s v="KNS - Kambalda Nickle Smelter"/>
    <s v="EG - Eastern Goldfields Load Area"/>
    <n v="1"/>
    <n v="11"/>
    <n v="12"/>
    <n v="5"/>
    <n v="-5.5"/>
    <n v="8.8629999999999995"/>
    <x v="5"/>
    <n v="6"/>
    <x v="1"/>
  </r>
  <r>
    <x v="13"/>
    <s v="KNS - Kambalda Nickle Smelter"/>
    <s v="EG - Eastern Goldfields Load Area"/>
    <n v="0"/>
    <n v="46"/>
    <n v="46"/>
    <n v="10"/>
    <n v="-22.123999999999999"/>
    <n v="35.652000000000001"/>
    <x v="7"/>
    <n v="22.3"/>
    <x v="1"/>
  </r>
  <r>
    <x v="14"/>
    <s v="PRK - Parkeston"/>
    <s v="EG - Eastern Goldfields Load Area"/>
    <n v="0"/>
    <n v="44.6"/>
    <n v="38"/>
    <n v="7"/>
    <n v="-18.972999999999999"/>
    <n v="38.323"/>
    <x v="8"/>
    <n v="15.692"/>
    <x v="5"/>
  </r>
  <r>
    <x v="15"/>
    <s v="PRK - Parkeston"/>
    <s v="EG - Eastern Goldfields Load Area"/>
    <n v="1"/>
    <n v="44.6"/>
    <n v="38"/>
    <n v="7"/>
    <n v="-19.167000000000002"/>
    <n v="31.167000000000002"/>
    <x v="8"/>
    <n v="15.692"/>
    <x v="5"/>
  </r>
  <r>
    <x v="16"/>
    <s v="PRK - Parkeston"/>
    <s v="EG - Eastern Goldfields Load Area"/>
    <n v="0"/>
    <n v="44.6"/>
    <n v="38"/>
    <n v="7"/>
    <n v="-19.167000000000002"/>
    <n v="31.167000000000002"/>
    <x v="8"/>
    <n v="15.692"/>
    <x v="5"/>
  </r>
  <r>
    <x v="17"/>
    <s v="WAPL - Worsley Alumina Pty Ltd"/>
    <s v="MU - Muja Load Area"/>
    <n v="0"/>
    <n v="27.5"/>
    <n v="30"/>
    <n v="13"/>
    <n v="-15.166"/>
    <n v="21.791"/>
    <x v="9"/>
    <n v="7.57"/>
    <x v="6"/>
  </r>
  <r>
    <x v="18"/>
    <s v="WAPL - Worsley Alumina Pty Ltd"/>
    <s v="MU - Muja Load Area"/>
    <n v="1"/>
    <n v="27.5"/>
    <n v="30"/>
    <n v="13"/>
    <n v="-17.312999999999999"/>
    <n v="23.803000000000001"/>
    <x v="4"/>
    <n v="7.57"/>
    <x v="6"/>
  </r>
  <r>
    <x v="19"/>
    <s v="WAPL - Worsley Alumina Pty Ltd"/>
    <s v="MU - Muja Load Area"/>
    <n v="0"/>
    <n v="27.5"/>
    <n v="30"/>
    <n v="13"/>
    <n v="-15.166"/>
    <n v="21.791"/>
    <x v="9"/>
    <n v="7.57"/>
    <x v="6"/>
  </r>
  <r>
    <x v="20"/>
    <s v="WAPL - Worsley Alumina Pty Ltd"/>
    <s v="MU - Muja Load Area"/>
    <n v="0"/>
    <n v="32"/>
    <n v="35"/>
    <n v="16"/>
    <n v="-9.7750000000000004"/>
    <n v="27.85"/>
    <x v="9"/>
    <n v="4.5170000000000003"/>
    <x v="6"/>
  </r>
  <r>
    <x v="21"/>
    <s v="WAPL - Worsley Alumina Pty Ltd"/>
    <s v="MU - Muja Load Area"/>
    <n v="0"/>
    <n v="57.84"/>
    <n v="61"/>
    <n v="27"/>
    <n v="-38.996000000000002"/>
    <n v="52.823999999999998"/>
    <x v="10"/>
    <n v="0"/>
    <x v="6"/>
  </r>
  <r>
    <x v="22"/>
    <s v="WAPL - Worsley Alumina Pty Ltd"/>
    <s v="MU - Muja Load Area"/>
    <n v="0"/>
    <n v="57.84"/>
    <n v="61"/>
    <n v="27"/>
    <n v="-38.996000000000002"/>
    <n v="52.823999999999998"/>
    <x v="10"/>
    <n v="0"/>
    <x v="6"/>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18C07BF-EEC6-443C-85A4-F5CA0F1A903B}" name="PivotTable1" cacheId="6"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3:B11" firstHeaderRow="1" firstDataRow="1" firstDataCol="1"/>
  <pivotFields count="7">
    <pivotField showAll="0"/>
    <pivotField showAll="0"/>
    <pivotField showAll="0"/>
    <pivotField showAll="0"/>
    <pivotField dataField="1" showAll="0">
      <items count="14">
        <item x="5"/>
        <item x="2"/>
        <item x="10"/>
        <item x="4"/>
        <item x="9"/>
        <item x="8"/>
        <item x="3"/>
        <item x="11"/>
        <item x="12"/>
        <item x="6"/>
        <item x="1"/>
        <item x="7"/>
        <item x="0"/>
        <item t="default"/>
      </items>
    </pivotField>
    <pivotField showAll="0"/>
    <pivotField axis="axisRow" showAll="0">
      <items count="8">
        <item x="1"/>
        <item x="2"/>
        <item x="3"/>
        <item x="4"/>
        <item x="5"/>
        <item x="6"/>
        <item x="0"/>
        <item t="default"/>
      </items>
    </pivotField>
  </pivotFields>
  <rowFields count="1">
    <field x="6"/>
  </rowFields>
  <rowItems count="8">
    <i>
      <x/>
    </i>
    <i>
      <x v="1"/>
    </i>
    <i>
      <x v="2"/>
    </i>
    <i>
      <x v="3"/>
    </i>
    <i>
      <x v="4"/>
    </i>
    <i>
      <x v="5"/>
    </i>
    <i>
      <x v="6"/>
    </i>
    <i t="grand">
      <x/>
    </i>
  </rowItems>
  <colItems count="1">
    <i/>
  </colItems>
  <dataFields count="1">
    <dataField name="Sum of Total Active Power" fld="4" baseField="6"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1178AF68-ED88-4ECA-90A5-01849ABED6F6}" name="PivotTable1" cacheId="7"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3:B11" firstHeaderRow="1" firstDataRow="1" firstDataCol="1"/>
  <pivotFields count="12">
    <pivotField showAll="0">
      <items count="24">
        <item x="1"/>
        <item x="2"/>
        <item x="3"/>
        <item x="4"/>
        <item x="5"/>
        <item x="6"/>
        <item x="7"/>
        <item x="8"/>
        <item x="9"/>
        <item x="10"/>
        <item x="11"/>
        <item x="12"/>
        <item x="13"/>
        <item x="14"/>
        <item x="15"/>
        <item x="16"/>
        <item x="17"/>
        <item x="18"/>
        <item x="19"/>
        <item x="20"/>
        <item x="21"/>
        <item x="22"/>
        <item x="0"/>
        <item t="default"/>
      </items>
    </pivotField>
    <pivotField showAll="0"/>
    <pivotField showAll="0"/>
    <pivotField showAll="0"/>
    <pivotField showAll="0"/>
    <pivotField showAll="0"/>
    <pivotField showAll="0"/>
    <pivotField showAll="0"/>
    <pivotField showAll="0"/>
    <pivotField dataField="1" showAll="0">
      <items count="12">
        <item x="6"/>
        <item x="5"/>
        <item x="3"/>
        <item x="4"/>
        <item x="1"/>
        <item x="9"/>
        <item x="8"/>
        <item x="7"/>
        <item x="10"/>
        <item x="2"/>
        <item x="0"/>
        <item t="default"/>
      </items>
    </pivotField>
    <pivotField showAll="0"/>
    <pivotField axis="axisRow" showAll="0">
      <items count="8">
        <item x="2"/>
        <item x="3"/>
        <item x="4"/>
        <item x="5"/>
        <item x="1"/>
        <item x="6"/>
        <item x="0"/>
        <item t="default"/>
      </items>
    </pivotField>
  </pivotFields>
  <rowFields count="1">
    <field x="11"/>
  </rowFields>
  <rowItems count="8">
    <i>
      <x/>
    </i>
    <i>
      <x v="1"/>
    </i>
    <i>
      <x v="2"/>
    </i>
    <i>
      <x v="3"/>
    </i>
    <i>
      <x v="4"/>
    </i>
    <i>
      <x v="5"/>
    </i>
    <i>
      <x v="6"/>
    </i>
    <i t="grand">
      <x/>
    </i>
  </rowItems>
  <colItems count="1">
    <i/>
  </colItems>
  <dataFields count="1">
    <dataField name="Sum of Act.Pow.(act.)" fld="9"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291BC8F8-7DB0-442D-8BBB-09A92C191FB9}" name="PivotTable2" cacheId="6"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I37:J45" firstHeaderRow="1" firstDataRow="1" firstDataCol="1"/>
  <pivotFields count="7">
    <pivotField showAll="0"/>
    <pivotField showAll="0"/>
    <pivotField showAll="0"/>
    <pivotField showAll="0"/>
    <pivotField dataField="1" showAll="0">
      <items count="14">
        <item x="5"/>
        <item x="2"/>
        <item x="10"/>
        <item x="4"/>
        <item x="9"/>
        <item x="8"/>
        <item x="3"/>
        <item x="11"/>
        <item x="12"/>
        <item x="6"/>
        <item x="1"/>
        <item x="7"/>
        <item x="0"/>
        <item t="default"/>
      </items>
    </pivotField>
    <pivotField showAll="0"/>
    <pivotField axis="axisRow" showAll="0">
      <items count="8">
        <item x="1"/>
        <item x="2"/>
        <item x="3"/>
        <item x="4"/>
        <item x="5"/>
        <item x="6"/>
        <item x="0"/>
        <item t="default"/>
      </items>
    </pivotField>
  </pivotFields>
  <rowFields count="1">
    <field x="6"/>
  </rowFields>
  <rowItems count="8">
    <i>
      <x/>
    </i>
    <i>
      <x v="1"/>
    </i>
    <i>
      <x v="2"/>
    </i>
    <i>
      <x v="3"/>
    </i>
    <i>
      <x v="4"/>
    </i>
    <i>
      <x v="5"/>
    </i>
    <i>
      <x v="6"/>
    </i>
    <i t="grand">
      <x/>
    </i>
  </rowItems>
  <colItems count="1">
    <i/>
  </colItems>
  <dataFields count="1">
    <dataField name="Sum of Total Active Power" fld="4" baseField="6"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6EBF5026-C18A-41FF-978C-A768682EFCAA}" name="PivotTable4" cacheId="7"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N2:O10" firstHeaderRow="1" firstDataRow="1" firstDataCol="1"/>
  <pivotFields count="12">
    <pivotField showAll="0">
      <items count="24">
        <item x="1"/>
        <item x="2"/>
        <item x="3"/>
        <item x="4"/>
        <item x="5"/>
        <item x="6"/>
        <item x="7"/>
        <item x="8"/>
        <item x="9"/>
        <item x="10"/>
        <item x="11"/>
        <item x="12"/>
        <item x="13"/>
        <item x="14"/>
        <item x="15"/>
        <item x="16"/>
        <item x="17"/>
        <item x="18"/>
        <item x="19"/>
        <item x="20"/>
        <item x="21"/>
        <item x="22"/>
        <item x="0"/>
        <item t="default"/>
      </items>
    </pivotField>
    <pivotField showAll="0"/>
    <pivotField showAll="0"/>
    <pivotField showAll="0"/>
    <pivotField showAll="0"/>
    <pivotField showAll="0"/>
    <pivotField showAll="0"/>
    <pivotField showAll="0"/>
    <pivotField showAll="0"/>
    <pivotField dataField="1" showAll="0">
      <items count="12">
        <item x="6"/>
        <item x="5"/>
        <item x="3"/>
        <item x="4"/>
        <item x="1"/>
        <item x="9"/>
        <item x="8"/>
        <item x="7"/>
        <item x="10"/>
        <item x="2"/>
        <item x="0"/>
        <item t="default"/>
      </items>
    </pivotField>
    <pivotField showAll="0"/>
    <pivotField axis="axisRow" showAll="0">
      <items count="8">
        <item x="2"/>
        <item x="3"/>
        <item x="4"/>
        <item n="PRK_EG" x="5"/>
        <item x="1"/>
        <item x="6"/>
        <item x="0"/>
        <item t="default"/>
      </items>
    </pivotField>
  </pivotFields>
  <rowFields count="1">
    <field x="11"/>
  </rowFields>
  <rowItems count="8">
    <i>
      <x/>
    </i>
    <i>
      <x v="1"/>
    </i>
    <i>
      <x v="2"/>
    </i>
    <i>
      <x v="3"/>
    </i>
    <i>
      <x v="4"/>
    </i>
    <i>
      <x v="5"/>
    </i>
    <i>
      <x v="6"/>
    </i>
    <i t="grand">
      <x/>
    </i>
  </rowItems>
  <colItems count="1">
    <i/>
  </colItems>
  <dataFields count="1">
    <dataField name="Sum of Act.Pow.(act.)" fld="9"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ivotTable" Target="../pivotTables/pivotTable4.xml"/><Relationship Id="rId1" Type="http://schemas.openxmlformats.org/officeDocument/2006/relationships/pivotTable" Target="../pivotTables/pivot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E59C94-BB6E-4404-87D8-AEFAAD42AC85}">
  <dimension ref="A2:D20"/>
  <sheetViews>
    <sheetView workbookViewId="0">
      <selection activeCell="B5" sqref="B5"/>
    </sheetView>
    <sheetView tabSelected="1" workbookViewId="1"/>
  </sheetViews>
  <sheetFormatPr defaultRowHeight="14.5" x14ac:dyDescent="0.35"/>
  <cols>
    <col min="1" max="1" width="17.453125" customWidth="1"/>
    <col min="2" max="2" width="26.7265625" customWidth="1"/>
    <col min="3" max="3" width="25.26953125" customWidth="1"/>
    <col min="4" max="4" width="13.26953125" customWidth="1"/>
  </cols>
  <sheetData>
    <row r="2" spans="1:4" ht="18.5" x14ac:dyDescent="0.45">
      <c r="B2" s="3" t="s">
        <v>454</v>
      </c>
    </row>
    <row r="4" spans="1:4" x14ac:dyDescent="0.35">
      <c r="A4" s="4" t="s">
        <v>455</v>
      </c>
      <c r="B4" s="4" t="s">
        <v>0</v>
      </c>
      <c r="C4" s="4" t="s">
        <v>1</v>
      </c>
    </row>
    <row r="5" spans="1:4" x14ac:dyDescent="0.35">
      <c r="A5" s="5">
        <v>0</v>
      </c>
      <c r="B5" s="6">
        <v>46164</v>
      </c>
      <c r="C5" s="7" t="s">
        <v>2</v>
      </c>
    </row>
    <row r="6" spans="1:4" x14ac:dyDescent="0.35">
      <c r="A6" s="7">
        <v>1</v>
      </c>
      <c r="B6" s="6">
        <v>46169</v>
      </c>
      <c r="C6" s="8" t="s">
        <v>539</v>
      </c>
    </row>
    <row r="7" spans="1:4" x14ac:dyDescent="0.35">
      <c r="A7" s="7"/>
      <c r="B7" s="6"/>
      <c r="C7" s="7"/>
    </row>
    <row r="8" spans="1:4" x14ac:dyDescent="0.35">
      <c r="A8" s="7"/>
      <c r="B8" s="6"/>
      <c r="C8" s="8"/>
    </row>
    <row r="9" spans="1:4" x14ac:dyDescent="0.35">
      <c r="A9" s="7"/>
      <c r="B9" s="7"/>
      <c r="C9" s="7"/>
    </row>
    <row r="11" spans="1:4" ht="18.5" x14ac:dyDescent="0.45">
      <c r="A11" s="3" t="s">
        <v>3</v>
      </c>
    </row>
    <row r="13" spans="1:4" x14ac:dyDescent="0.35">
      <c r="A13" s="9"/>
      <c r="B13" s="10" t="s">
        <v>0</v>
      </c>
      <c r="C13" s="10" t="s">
        <v>4</v>
      </c>
      <c r="D13" s="10" t="s">
        <v>5</v>
      </c>
    </row>
    <row r="14" spans="1:4" x14ac:dyDescent="0.35">
      <c r="A14" s="11" t="s">
        <v>6</v>
      </c>
      <c r="B14" s="12"/>
      <c r="C14" s="13"/>
      <c r="D14" s="14"/>
    </row>
    <row r="20" spans="1:1" ht="18.5" x14ac:dyDescent="0.45">
      <c r="A20" s="15" t="s">
        <v>7</v>
      </c>
    </row>
  </sheetData>
  <pageMargins left="0.7" right="0.7" top="0.75" bottom="0.75" header="0.3" footer="0.3"/>
  <headerFooter>
    <oddHeader>&amp;C&amp;"Calibri"&amp;14&amp;KFF0000 AEMO Restricted – Confidential&amp;1#_x000D_</oddHeader>
    <oddFooter>&amp;C_x000D_&amp;1#&amp;"Calibri"&amp;14&amp;KFF0000 AEMO Restricted – 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CD944A-05DD-468D-978B-434DD9CC9E2F}">
  <dimension ref="A1:P171"/>
  <sheetViews>
    <sheetView tabSelected="1" topLeftCell="A2" workbookViewId="0">
      <selection activeCell="F112" sqref="F112"/>
    </sheetView>
    <sheetView workbookViewId="1">
      <selection sqref="A1:K1"/>
    </sheetView>
  </sheetViews>
  <sheetFormatPr defaultRowHeight="14.5" x14ac:dyDescent="0.35"/>
  <cols>
    <col min="1" max="1" width="32.54296875" bestFit="1" customWidth="1"/>
  </cols>
  <sheetData>
    <row r="1" spans="1:11" ht="69" customHeight="1" x14ac:dyDescent="0.35">
      <c r="A1" s="70" t="s">
        <v>456</v>
      </c>
      <c r="B1" s="71"/>
      <c r="C1" s="71"/>
      <c r="D1" s="71"/>
      <c r="E1" s="71"/>
      <c r="F1" s="71"/>
      <c r="G1" s="71"/>
      <c r="H1" s="71"/>
      <c r="I1" s="71"/>
      <c r="J1" s="71"/>
      <c r="K1" s="71"/>
    </row>
    <row r="2" spans="1:11" ht="28" x14ac:dyDescent="0.4">
      <c r="A2" s="47" t="s">
        <v>457</v>
      </c>
      <c r="B2" s="48" t="s">
        <v>458</v>
      </c>
      <c r="C2" s="49" t="s">
        <v>459</v>
      </c>
      <c r="D2" s="49" t="s">
        <v>460</v>
      </c>
      <c r="E2" s="49" t="s">
        <v>461</v>
      </c>
      <c r="F2" s="49" t="s">
        <v>462</v>
      </c>
      <c r="G2" s="49" t="s">
        <v>463</v>
      </c>
      <c r="H2" s="49" t="s">
        <v>464</v>
      </c>
      <c r="I2" s="49" t="s">
        <v>465</v>
      </c>
      <c r="J2" s="49" t="s">
        <v>466</v>
      </c>
      <c r="K2" s="49" t="s">
        <v>467</v>
      </c>
    </row>
    <row r="3" spans="1:11" ht="15" x14ac:dyDescent="0.4">
      <c r="A3" s="50" t="s">
        <v>468</v>
      </c>
      <c r="B3" s="51"/>
      <c r="C3" s="52"/>
      <c r="D3" s="52"/>
      <c r="E3" s="52"/>
      <c r="F3" s="52"/>
      <c r="G3" s="52"/>
      <c r="H3" s="52"/>
      <c r="I3" s="53"/>
      <c r="J3" s="53"/>
      <c r="K3" s="53"/>
    </row>
    <row r="4" spans="1:11" ht="15" x14ac:dyDescent="0.4">
      <c r="A4" s="54"/>
      <c r="B4" s="54"/>
      <c r="C4" s="54"/>
      <c r="D4" s="54"/>
      <c r="E4" s="54"/>
      <c r="F4" s="54"/>
      <c r="G4" s="54"/>
      <c r="H4" s="54"/>
      <c r="I4" s="54"/>
      <c r="J4" s="54"/>
      <c r="K4" s="54"/>
    </row>
    <row r="5" spans="1:11" ht="111" customHeight="1" x14ac:dyDescent="0.35">
      <c r="A5" s="72" t="s">
        <v>469</v>
      </c>
      <c r="B5" s="73"/>
      <c r="C5" s="74"/>
      <c r="D5" s="74"/>
      <c r="E5" s="74"/>
      <c r="F5" s="74"/>
      <c r="G5" s="74"/>
      <c r="H5" s="74"/>
      <c r="I5" s="74"/>
      <c r="J5" s="74"/>
      <c r="K5" s="74"/>
    </row>
    <row r="6" spans="1:11" ht="15" x14ac:dyDescent="0.4">
      <c r="A6" s="55" t="s">
        <v>470</v>
      </c>
      <c r="B6" s="48" t="s">
        <v>458</v>
      </c>
      <c r="C6" s="49" t="s">
        <v>459</v>
      </c>
      <c r="D6" s="49" t="s">
        <v>460</v>
      </c>
      <c r="E6" s="49" t="s">
        <v>461</v>
      </c>
      <c r="F6" s="49" t="s">
        <v>462</v>
      </c>
      <c r="G6" s="49" t="s">
        <v>463</v>
      </c>
      <c r="H6" s="49" t="s">
        <v>464</v>
      </c>
      <c r="I6" s="49" t="s">
        <v>465</v>
      </c>
      <c r="J6" s="49" t="s">
        <v>466</v>
      </c>
      <c r="K6" s="49" t="s">
        <v>467</v>
      </c>
    </row>
    <row r="7" spans="1:11" ht="15" x14ac:dyDescent="0.4">
      <c r="A7" s="1" t="s">
        <v>103</v>
      </c>
      <c r="B7" s="56">
        <v>1.0841424291770549E-2</v>
      </c>
      <c r="C7" s="56">
        <v>1.1223431415160159E-2</v>
      </c>
      <c r="D7" s="56">
        <v>1.1455961114192378E-2</v>
      </c>
      <c r="E7" s="56">
        <v>1.2587506957906279E-2</v>
      </c>
      <c r="F7" s="56">
        <v>1.2140381973243047E-2</v>
      </c>
      <c r="G7" s="56"/>
      <c r="H7" s="56"/>
      <c r="I7" s="56"/>
      <c r="J7" s="56"/>
      <c r="K7" s="56"/>
    </row>
    <row r="8" spans="1:11" ht="15" x14ac:dyDescent="0.4">
      <c r="A8" s="1" t="s">
        <v>104</v>
      </c>
      <c r="B8" s="56">
        <v>8.2061950924349845E-3</v>
      </c>
      <c r="C8" s="56">
        <v>7.9705753267566952E-3</v>
      </c>
      <c r="D8" s="56">
        <v>8.2785530315767561E-3</v>
      </c>
      <c r="E8" s="56">
        <v>7.9985350856883151E-3</v>
      </c>
      <c r="F8" s="56">
        <v>8.6484995327784919E-3</v>
      </c>
      <c r="G8" s="56"/>
      <c r="H8" s="56"/>
      <c r="I8" s="56"/>
      <c r="J8" s="56"/>
      <c r="K8" s="56"/>
    </row>
    <row r="9" spans="1:11" ht="15" x14ac:dyDescent="0.4">
      <c r="A9" s="1" t="s">
        <v>105</v>
      </c>
      <c r="B9" s="56">
        <v>1.7082755770523917E-2</v>
      </c>
      <c r="C9" s="56">
        <v>1.5682646165245492E-2</v>
      </c>
      <c r="D9" s="56">
        <v>1.6189650706660546E-2</v>
      </c>
      <c r="E9" s="56">
        <v>1.5846963614808755E-2</v>
      </c>
      <c r="F9" s="56">
        <v>1.3581798562039464E-2</v>
      </c>
      <c r="G9" s="56"/>
      <c r="H9" s="56"/>
      <c r="I9" s="56"/>
      <c r="J9" s="56"/>
      <c r="K9" s="56"/>
    </row>
    <row r="10" spans="1:11" ht="15" x14ac:dyDescent="0.4">
      <c r="A10" s="1" t="s">
        <v>107</v>
      </c>
      <c r="B10" s="56">
        <v>5.8714747104588252E-3</v>
      </c>
      <c r="C10" s="56">
        <v>6.1394972111504268E-3</v>
      </c>
      <c r="D10" s="56">
        <v>6.3980462071715925E-3</v>
      </c>
      <c r="E10" s="56">
        <v>6.1543688192829673E-3</v>
      </c>
      <c r="F10" s="56">
        <v>7.9379420594281463E-3</v>
      </c>
      <c r="G10" s="56"/>
      <c r="H10" s="56"/>
      <c r="I10" s="56"/>
      <c r="J10" s="56"/>
      <c r="K10" s="56"/>
    </row>
    <row r="11" spans="1:11" ht="15" x14ac:dyDescent="0.4">
      <c r="A11" s="1" t="s">
        <v>108</v>
      </c>
      <c r="B11" s="56">
        <v>1.4840498588423061E-2</v>
      </c>
      <c r="C11" s="56">
        <v>1.594115065351339E-2</v>
      </c>
      <c r="D11" s="56">
        <v>1.640580091636229E-2</v>
      </c>
      <c r="E11" s="56">
        <v>1.6297283284512385E-2</v>
      </c>
      <c r="F11" s="56">
        <v>1.7784238475854364E-2</v>
      </c>
      <c r="G11" s="56"/>
      <c r="H11" s="56"/>
      <c r="I11" s="56"/>
      <c r="J11" s="56"/>
      <c r="K11" s="56"/>
    </row>
    <row r="12" spans="1:11" ht="15" x14ac:dyDescent="0.4">
      <c r="A12" s="1" t="s">
        <v>109</v>
      </c>
      <c r="B12" s="56">
        <v>2.9588534859310163E-3</v>
      </c>
      <c r="C12" s="56">
        <v>2.6927619347150997E-3</v>
      </c>
      <c r="D12" s="56">
        <v>2.9180278309735301E-3</v>
      </c>
      <c r="E12" s="56">
        <v>3.8598828831739864E-3</v>
      </c>
      <c r="F12" s="56">
        <v>4.1415349875277285E-3</v>
      </c>
      <c r="G12" s="56"/>
      <c r="H12" s="56"/>
      <c r="I12" s="56"/>
      <c r="J12" s="56"/>
      <c r="K12" s="56"/>
    </row>
    <row r="13" spans="1:11" ht="15" x14ac:dyDescent="0.4">
      <c r="A13" s="1" t="s">
        <v>110</v>
      </c>
      <c r="B13" s="56">
        <v>9.4775774306995603E-3</v>
      </c>
      <c r="C13" s="56">
        <v>8.3798754695657666E-3</v>
      </c>
      <c r="D13" s="56">
        <v>8.6027783461293701E-3</v>
      </c>
      <c r="E13" s="56">
        <v>1.0078583083843186E-2</v>
      </c>
      <c r="F13" s="56">
        <v>8.8515159537357335E-3</v>
      </c>
      <c r="G13" s="56"/>
      <c r="H13" s="56"/>
      <c r="I13" s="56"/>
      <c r="J13" s="56"/>
      <c r="K13" s="56"/>
    </row>
    <row r="14" spans="1:11" ht="15" x14ac:dyDescent="0.4">
      <c r="A14" s="1" t="s">
        <v>111</v>
      </c>
      <c r="B14" s="56">
        <v>1.2390198434700324E-2</v>
      </c>
      <c r="C14" s="56">
        <v>1.2408246666434803E-2</v>
      </c>
      <c r="D14" s="56">
        <v>1.2774477393373009E-2</v>
      </c>
      <c r="E14" s="56">
        <v>1.3209376977973197E-2</v>
      </c>
      <c r="F14" s="56">
        <v>1.3358480498986497E-2</v>
      </c>
      <c r="G14" s="56"/>
      <c r="H14" s="56"/>
      <c r="I14" s="56"/>
      <c r="J14" s="56"/>
      <c r="K14" s="56"/>
    </row>
    <row r="15" spans="1:11" ht="15" x14ac:dyDescent="0.4">
      <c r="A15" s="1" t="s">
        <v>112</v>
      </c>
      <c r="B15" s="56">
        <v>7.9981503570590654E-3</v>
      </c>
      <c r="C15" s="56">
        <v>8.4229590030564551E-3</v>
      </c>
      <c r="D15" s="56">
        <v>8.8189285558311122E-3</v>
      </c>
      <c r="E15" s="56">
        <v>6.2187002006691998E-3</v>
      </c>
      <c r="F15" s="56">
        <v>5.1160138081224882E-3</v>
      </c>
      <c r="G15" s="56"/>
      <c r="H15" s="56"/>
      <c r="I15" s="56"/>
      <c r="J15" s="56"/>
      <c r="K15" s="56"/>
    </row>
    <row r="16" spans="1:11" ht="15" x14ac:dyDescent="0.4">
      <c r="A16" s="1" t="s">
        <v>113</v>
      </c>
      <c r="B16" s="56">
        <v>6.2644476093393926E-3</v>
      </c>
      <c r="C16" s="56">
        <v>4.6315505277099711E-3</v>
      </c>
      <c r="D16" s="56">
        <v>4.9930698441102636E-3</v>
      </c>
      <c r="E16" s="56">
        <v>4.288758759082207E-3</v>
      </c>
      <c r="F16" s="56">
        <v>5.1160138081224882E-3</v>
      </c>
      <c r="G16" s="56"/>
      <c r="H16" s="56"/>
      <c r="I16" s="56"/>
      <c r="J16" s="56"/>
      <c r="K16" s="56"/>
    </row>
    <row r="17" spans="1:11" ht="15" x14ac:dyDescent="0.4">
      <c r="A17" s="1" t="s">
        <v>115</v>
      </c>
      <c r="B17" s="56">
        <v>1.4794267429423921E-3</v>
      </c>
      <c r="C17" s="56">
        <v>1.4002362060518518E-3</v>
      </c>
      <c r="D17" s="56">
        <v>1.7075866566437694E-3</v>
      </c>
      <c r="E17" s="56">
        <v>1.1365210711567848E-3</v>
      </c>
      <c r="F17" s="56">
        <v>1.400813304604967E-3</v>
      </c>
      <c r="G17" s="56"/>
      <c r="H17" s="56"/>
      <c r="I17" s="56"/>
      <c r="J17" s="56"/>
      <c r="K17" s="56"/>
    </row>
    <row r="18" spans="1:11" ht="15" x14ac:dyDescent="0.4">
      <c r="A18" s="1" t="s">
        <v>117</v>
      </c>
      <c r="B18" s="56">
        <v>9.5700415125443486E-3</v>
      </c>
      <c r="C18" s="56">
        <v>1.3356099196402316E-2</v>
      </c>
      <c r="D18" s="56">
        <v>8.3650131154574519E-3</v>
      </c>
      <c r="E18" s="56">
        <v>1.2115743494407236E-2</v>
      </c>
      <c r="F18" s="56">
        <v>1.4109641256528291E-2</v>
      </c>
      <c r="G18" s="56"/>
      <c r="H18" s="56"/>
      <c r="I18" s="56"/>
      <c r="J18" s="56"/>
      <c r="K18" s="56"/>
    </row>
    <row r="19" spans="1:11" ht="15" x14ac:dyDescent="0.4">
      <c r="A19" s="1" t="s">
        <v>118</v>
      </c>
      <c r="B19" s="56">
        <v>5.8714747104588252E-3</v>
      </c>
      <c r="C19" s="56">
        <v>6.4195442879946092E-3</v>
      </c>
      <c r="D19" s="56">
        <v>6.851961647545252E-3</v>
      </c>
      <c r="E19" s="56">
        <v>1.286627627724662E-3</v>
      </c>
      <c r="F19" s="56">
        <v>2.3752921251997267E-3</v>
      </c>
      <c r="G19" s="56"/>
      <c r="H19" s="56"/>
      <c r="I19" s="56"/>
      <c r="J19" s="56"/>
      <c r="K19" s="56"/>
    </row>
    <row r="20" spans="1:11" ht="15" x14ac:dyDescent="0.4">
      <c r="A20" s="1" t="s">
        <v>119</v>
      </c>
      <c r="B20" s="56">
        <v>8.4604712073370926E-3</v>
      </c>
      <c r="C20" s="56">
        <v>8.7245486684769235E-3</v>
      </c>
      <c r="D20" s="56">
        <v>9.0350787655328561E-3</v>
      </c>
      <c r="E20" s="56">
        <v>8.7919554561185238E-3</v>
      </c>
      <c r="F20" s="56">
        <v>8.9530241642143543E-3</v>
      </c>
      <c r="G20" s="56"/>
      <c r="H20" s="56"/>
      <c r="I20" s="56"/>
      <c r="J20" s="56"/>
      <c r="K20" s="56"/>
    </row>
    <row r="21" spans="1:11" ht="15" x14ac:dyDescent="0.4">
      <c r="A21" s="1" t="s">
        <v>120</v>
      </c>
      <c r="B21" s="56">
        <v>1.4470642260951447E-2</v>
      </c>
      <c r="C21" s="56">
        <v>1.4002362060518518E-2</v>
      </c>
      <c r="D21" s="56">
        <v>1.4309143882255387E-2</v>
      </c>
      <c r="E21" s="56">
        <v>1.4324454255334572E-2</v>
      </c>
      <c r="F21" s="56">
        <v>1.4799897087782914E-2</v>
      </c>
      <c r="G21" s="56"/>
      <c r="H21" s="56"/>
      <c r="I21" s="56"/>
      <c r="J21" s="56"/>
      <c r="K21" s="56"/>
    </row>
    <row r="22" spans="1:11" ht="15" x14ac:dyDescent="0.4">
      <c r="A22" s="1" t="s">
        <v>121</v>
      </c>
      <c r="B22" s="56">
        <v>1.7799352735704051E-2</v>
      </c>
      <c r="C22" s="56">
        <v>1.9150923208426165E-2</v>
      </c>
      <c r="D22" s="56">
        <v>1.9929049334500702E-2</v>
      </c>
      <c r="E22" s="56">
        <v>1.8098561963326914E-2</v>
      </c>
      <c r="F22" s="56">
        <v>1.7642126981184295E-2</v>
      </c>
      <c r="G22" s="56"/>
      <c r="H22" s="56"/>
      <c r="I22" s="56"/>
      <c r="J22" s="56"/>
      <c r="K22" s="56"/>
    </row>
    <row r="23" spans="1:11" ht="15" x14ac:dyDescent="0.4">
      <c r="A23" s="1" t="s">
        <v>122</v>
      </c>
      <c r="B23" s="56">
        <v>4.7387887153497801E-3</v>
      </c>
      <c r="C23" s="56">
        <v>4.8685136600402842E-3</v>
      </c>
      <c r="D23" s="56">
        <v>5.1443749909014834E-3</v>
      </c>
      <c r="E23" s="56">
        <v>4.2673149652867953E-3</v>
      </c>
      <c r="F23" s="56">
        <v>4.4663612610593151E-3</v>
      </c>
      <c r="G23" s="56"/>
      <c r="H23" s="56"/>
      <c r="I23" s="56"/>
      <c r="J23" s="56"/>
      <c r="K23" s="56"/>
    </row>
    <row r="24" spans="1:11" ht="15" x14ac:dyDescent="0.4">
      <c r="A24" s="1" t="s">
        <v>123</v>
      </c>
      <c r="B24" s="56">
        <v>6.9348130297136362E-5</v>
      </c>
      <c r="C24" s="56">
        <v>6.4626289000980171E-5</v>
      </c>
      <c r="D24" s="56">
        <v>3.4584033552278879E-4</v>
      </c>
      <c r="E24" s="56">
        <v>0</v>
      </c>
      <c r="F24" s="56">
        <v>2.0301642095724159E-4</v>
      </c>
      <c r="G24" s="56"/>
      <c r="H24" s="56"/>
      <c r="I24" s="56"/>
      <c r="J24" s="56"/>
      <c r="K24" s="56"/>
    </row>
    <row r="25" spans="1:11" ht="15" x14ac:dyDescent="0.4">
      <c r="A25" s="1" t="s">
        <v>124</v>
      </c>
      <c r="B25" s="56">
        <v>7.5589460784211511E-3</v>
      </c>
      <c r="C25" s="56">
        <v>1.0491000662016216E-2</v>
      </c>
      <c r="D25" s="56">
        <v>1.0785895464116974E-2</v>
      </c>
      <c r="E25" s="56">
        <v>1.0421683784569763E-2</v>
      </c>
      <c r="F25" s="56">
        <v>1.1937365552285806E-2</v>
      </c>
      <c r="G25" s="56"/>
      <c r="H25" s="56"/>
      <c r="I25" s="56"/>
      <c r="J25" s="56"/>
      <c r="K25" s="56"/>
    </row>
    <row r="26" spans="1:11" ht="15" x14ac:dyDescent="0.4">
      <c r="A26" s="1" t="s">
        <v>125</v>
      </c>
      <c r="B26" s="56">
        <v>1.0263523228923014E-2</v>
      </c>
      <c r="C26" s="56">
        <v>9.4354376550909412E-3</v>
      </c>
      <c r="D26" s="56">
        <v>4.9714548231400884E-3</v>
      </c>
      <c r="E26" s="56">
        <v>1.0035695496252365E-2</v>
      </c>
      <c r="F26" s="56">
        <v>1.498261186664443E-2</v>
      </c>
      <c r="G26" s="56"/>
      <c r="H26" s="56"/>
      <c r="I26" s="56"/>
      <c r="J26" s="56"/>
      <c r="K26" s="56"/>
    </row>
    <row r="27" spans="1:11" ht="15" x14ac:dyDescent="0.4">
      <c r="A27" s="1" t="s">
        <v>126</v>
      </c>
      <c r="B27" s="56">
        <v>1.5788257742496248E-2</v>
      </c>
      <c r="C27" s="56">
        <v>1.5790356642634097E-2</v>
      </c>
      <c r="D27" s="56">
        <v>1.6427415937332466E-2</v>
      </c>
      <c r="E27" s="56">
        <v>1.5353756357514299E-2</v>
      </c>
      <c r="F27" s="56">
        <v>1.4901405298261535E-2</v>
      </c>
      <c r="G27" s="56"/>
      <c r="H27" s="56"/>
      <c r="I27" s="56"/>
      <c r="J27" s="56"/>
      <c r="K27" s="56"/>
    </row>
    <row r="28" spans="1:11" ht="15" x14ac:dyDescent="0.4">
      <c r="A28" s="1" t="s">
        <v>127</v>
      </c>
      <c r="B28" s="56">
        <v>6.7036523290313959E-3</v>
      </c>
      <c r="C28" s="56">
        <v>5.9671606116948493E-3</v>
      </c>
      <c r="D28" s="56">
        <v>6.2683560813505462E-3</v>
      </c>
      <c r="E28" s="56">
        <v>6.669019870372832E-3</v>
      </c>
      <c r="F28" s="56">
        <v>5.9483811340471787E-3</v>
      </c>
      <c r="G28" s="56"/>
      <c r="H28" s="56"/>
      <c r="I28" s="56"/>
      <c r="J28" s="56"/>
      <c r="K28" s="56"/>
    </row>
    <row r="29" spans="1:11" ht="15" x14ac:dyDescent="0.4">
      <c r="A29" s="1" t="s">
        <v>128</v>
      </c>
      <c r="B29" s="56">
        <v>2.8895053142376707E-3</v>
      </c>
      <c r="C29" s="56">
        <v>3.1236038442695154E-3</v>
      </c>
      <c r="D29" s="56">
        <v>3.4151733132875392E-3</v>
      </c>
      <c r="E29" s="56">
        <v>3.1307938941300111E-3</v>
      </c>
      <c r="F29" s="56">
        <v>2.9843413880714514E-3</v>
      </c>
      <c r="G29" s="56"/>
      <c r="H29" s="56"/>
      <c r="I29" s="56"/>
      <c r="J29" s="56"/>
      <c r="K29" s="56"/>
    </row>
    <row r="30" spans="1:11" ht="15" x14ac:dyDescent="0.4">
      <c r="A30" s="1" t="s">
        <v>130</v>
      </c>
      <c r="B30" s="56">
        <v>8.9921408906584403E-3</v>
      </c>
      <c r="C30" s="56">
        <v>9.3923532995538912E-3</v>
      </c>
      <c r="D30" s="56">
        <v>9.6835293946380858E-3</v>
      </c>
      <c r="E30" s="56">
        <v>8.7061802809368805E-3</v>
      </c>
      <c r="F30" s="56">
        <v>1.1267411363126908E-2</v>
      </c>
      <c r="G30" s="56"/>
      <c r="H30" s="56"/>
      <c r="I30" s="56"/>
      <c r="J30" s="56"/>
      <c r="K30" s="56"/>
    </row>
    <row r="31" spans="1:11" ht="15" x14ac:dyDescent="0.4">
      <c r="A31" s="1" t="s">
        <v>131</v>
      </c>
      <c r="B31" s="56">
        <v>2.7276930607920027E-3</v>
      </c>
      <c r="C31" s="56">
        <v>2.7789302345505992E-3</v>
      </c>
      <c r="D31" s="56">
        <v>3.0693329777647504E-3</v>
      </c>
      <c r="E31" s="56">
        <v>2.9592435437667229E-3</v>
      </c>
      <c r="F31" s="56">
        <v>2.6392134724441407E-3</v>
      </c>
      <c r="G31" s="56"/>
      <c r="H31" s="56"/>
      <c r="I31" s="56"/>
      <c r="J31" s="56"/>
      <c r="K31" s="56"/>
    </row>
    <row r="32" spans="1:11" ht="15" x14ac:dyDescent="0.4">
      <c r="A32" s="1" t="s">
        <v>132</v>
      </c>
      <c r="B32" s="56">
        <v>1.0748959768964136E-2</v>
      </c>
      <c r="C32" s="56">
        <v>9.6724011982290137E-3</v>
      </c>
      <c r="D32" s="56">
        <v>9.9212946253100023E-3</v>
      </c>
      <c r="E32" s="56">
        <v>1.0421683784569763E-2</v>
      </c>
      <c r="F32" s="56">
        <v>9.6026767112775274E-3</v>
      </c>
      <c r="G32" s="56"/>
      <c r="H32" s="56"/>
      <c r="I32" s="56"/>
      <c r="J32" s="56"/>
      <c r="K32" s="56"/>
    </row>
    <row r="33" spans="1:11" ht="15" x14ac:dyDescent="0.4">
      <c r="A33" s="1" t="s">
        <v>471</v>
      </c>
      <c r="B33" s="56">
        <v>1.3638465303728853E-3</v>
      </c>
      <c r="C33" s="56">
        <v>1.2278994011493095E-3</v>
      </c>
      <c r="D33" s="56">
        <v>1.4914364469420264E-3</v>
      </c>
      <c r="E33" s="56">
        <v>1.6726159160420607E-3</v>
      </c>
      <c r="F33" s="56">
        <v>1.8474494307108985E-3</v>
      </c>
      <c r="G33" s="56"/>
      <c r="H33" s="56"/>
      <c r="I33" s="56"/>
      <c r="J33" s="56"/>
      <c r="K33" s="56"/>
    </row>
    <row r="34" spans="1:11" ht="15" x14ac:dyDescent="0.4">
      <c r="A34" s="1" t="s">
        <v>135</v>
      </c>
      <c r="B34" s="56">
        <v>1.1604253518353889E-2</v>
      </c>
      <c r="C34" s="56">
        <v>1.0684879028217138E-2</v>
      </c>
      <c r="D34" s="56">
        <v>1.0893970568967846E-2</v>
      </c>
      <c r="E34" s="56">
        <v>1.1858417968862302E-2</v>
      </c>
      <c r="F34" s="56">
        <v>1.3378782141082223E-2</v>
      </c>
      <c r="G34" s="56"/>
      <c r="H34" s="56"/>
      <c r="I34" s="56"/>
      <c r="J34" s="56"/>
      <c r="K34" s="56"/>
    </row>
    <row r="35" spans="1:11" ht="15" x14ac:dyDescent="0.4">
      <c r="A35" s="1" t="s">
        <v>136</v>
      </c>
      <c r="B35" s="56">
        <v>5.0161814018920003E-3</v>
      </c>
      <c r="C35" s="56">
        <v>4.739261005098575E-3</v>
      </c>
      <c r="D35" s="56">
        <v>5.0362998860506115E-3</v>
      </c>
      <c r="E35" s="56">
        <v>4.9964039543307715E-3</v>
      </c>
      <c r="F35" s="56">
        <v>4.3039481242935218E-3</v>
      </c>
      <c r="G35" s="56"/>
      <c r="H35" s="56"/>
      <c r="I35" s="56"/>
      <c r="J35" s="56"/>
      <c r="K35" s="56"/>
    </row>
    <row r="36" spans="1:11" ht="15" x14ac:dyDescent="0.4">
      <c r="A36" s="1" t="s">
        <v>137</v>
      </c>
      <c r="B36" s="56">
        <v>5.1779934350417835E-3</v>
      </c>
      <c r="C36" s="56">
        <v>4.7608031826516803E-3</v>
      </c>
      <c r="D36" s="56">
        <v>4.9714548231400884E-3</v>
      </c>
      <c r="E36" s="56">
        <v>5.5539425930114577E-3</v>
      </c>
      <c r="F36" s="56">
        <v>4.9129973871652466E-3</v>
      </c>
      <c r="G36" s="56"/>
      <c r="H36" s="56"/>
      <c r="I36" s="56"/>
      <c r="J36" s="56"/>
      <c r="K36" s="56"/>
    </row>
    <row r="37" spans="1:11" ht="15" x14ac:dyDescent="0.4">
      <c r="A37" s="1" t="s">
        <v>138</v>
      </c>
      <c r="B37" s="56">
        <v>1.5950069555118989E-3</v>
      </c>
      <c r="C37" s="56">
        <v>1.4864046085138942E-3</v>
      </c>
      <c r="D37" s="56">
        <v>1.7724317195542928E-3</v>
      </c>
      <c r="E37" s="56">
        <v>1.6297283284512386E-3</v>
      </c>
      <c r="F37" s="56">
        <v>3.5933906509431762E-3</v>
      </c>
      <c r="G37" s="56"/>
      <c r="H37" s="56"/>
      <c r="I37" s="56"/>
      <c r="J37" s="56"/>
      <c r="K37" s="56"/>
    </row>
    <row r="38" spans="1:11" ht="15" x14ac:dyDescent="0.4">
      <c r="A38" s="1" t="s">
        <v>139</v>
      </c>
      <c r="B38" s="56">
        <v>6.9116966235843865E-3</v>
      </c>
      <c r="C38" s="56">
        <v>5.8594501343062454E-3</v>
      </c>
      <c r="D38" s="56">
        <v>5.9657457877681066E-3</v>
      </c>
      <c r="E38" s="56">
        <v>7.0335643648948192E-3</v>
      </c>
      <c r="F38" s="56">
        <v>7.2476862281735258E-3</v>
      </c>
      <c r="G38" s="56"/>
      <c r="H38" s="56"/>
      <c r="I38" s="56"/>
      <c r="J38" s="56"/>
      <c r="K38" s="56"/>
    </row>
    <row r="39" spans="1:11" ht="15" x14ac:dyDescent="0.4">
      <c r="A39" s="1" t="s">
        <v>140</v>
      </c>
      <c r="B39" s="56">
        <v>1.1141932668075862E-2</v>
      </c>
      <c r="C39" s="56">
        <v>1.374385675041968E-2</v>
      </c>
      <c r="D39" s="56">
        <v>1.3941688525762426E-2</v>
      </c>
      <c r="E39" s="56">
        <v>1.5032099450583135E-2</v>
      </c>
      <c r="F39" s="56">
        <v>1.372391005670953E-2</v>
      </c>
      <c r="G39" s="56"/>
      <c r="H39" s="56"/>
      <c r="I39" s="56"/>
      <c r="J39" s="56"/>
      <c r="K39" s="56"/>
    </row>
    <row r="40" spans="1:11" ht="15" x14ac:dyDescent="0.4">
      <c r="A40" s="1" t="s">
        <v>141</v>
      </c>
      <c r="B40" s="56">
        <v>6.5187241652955898E-3</v>
      </c>
      <c r="C40" s="56">
        <v>6.1394972111504268E-3</v>
      </c>
      <c r="D40" s="56">
        <v>6.5061213120224644E-3</v>
      </c>
      <c r="E40" s="56">
        <v>6.3688067572370772E-3</v>
      </c>
      <c r="F40" s="56">
        <v>6.7401451757804218E-3</v>
      </c>
      <c r="G40" s="56"/>
      <c r="H40" s="56"/>
      <c r="I40" s="56"/>
      <c r="J40" s="56"/>
      <c r="K40" s="56"/>
    </row>
    <row r="41" spans="1:11" ht="15" x14ac:dyDescent="0.4">
      <c r="A41" s="1" t="s">
        <v>142</v>
      </c>
      <c r="B41" s="56">
        <v>1.0702727507560929E-2</v>
      </c>
      <c r="C41" s="56">
        <v>1.1029553048959237E-2</v>
      </c>
      <c r="D41" s="56">
        <v>1.1196580862550286E-2</v>
      </c>
      <c r="E41" s="56">
        <v>1.2094299700611823E-2</v>
      </c>
      <c r="F41" s="56">
        <v>1.1044093300073943E-2</v>
      </c>
      <c r="G41" s="56"/>
      <c r="H41" s="56"/>
      <c r="I41" s="56"/>
      <c r="J41" s="56"/>
      <c r="K41" s="56"/>
    </row>
    <row r="42" spans="1:11" ht="15" x14ac:dyDescent="0.4">
      <c r="A42" s="1" t="s">
        <v>143</v>
      </c>
      <c r="B42" s="56">
        <v>1.0679611817566676E-2</v>
      </c>
      <c r="C42" s="56">
        <v>1.2149742178166906E-2</v>
      </c>
      <c r="D42" s="56">
        <v>6.311586123290895E-3</v>
      </c>
      <c r="E42" s="56">
        <v>1.0936334835659627E-2</v>
      </c>
      <c r="F42" s="56">
        <v>8.4454831118212503E-3</v>
      </c>
      <c r="G42" s="56"/>
      <c r="H42" s="56"/>
      <c r="I42" s="56"/>
      <c r="J42" s="56"/>
      <c r="K42" s="56"/>
    </row>
    <row r="43" spans="1:11" ht="15" x14ac:dyDescent="0.4">
      <c r="A43" s="1" t="s">
        <v>144</v>
      </c>
      <c r="B43" s="56">
        <v>1.4355062048381941E-2</v>
      </c>
      <c r="C43" s="56">
        <v>1.7362928626310586E-2</v>
      </c>
      <c r="D43" s="56">
        <v>1.8480842929499024E-2</v>
      </c>
      <c r="E43" s="56">
        <v>1.2180074875793468E-2</v>
      </c>
      <c r="F43" s="56">
        <v>1.4353260961676981E-2</v>
      </c>
      <c r="G43" s="56"/>
      <c r="H43" s="56"/>
      <c r="I43" s="56"/>
      <c r="J43" s="56"/>
      <c r="K43" s="56"/>
    </row>
    <row r="44" spans="1:11" ht="15" x14ac:dyDescent="0.4">
      <c r="A44" s="1" t="s">
        <v>145</v>
      </c>
      <c r="B44" s="56">
        <v>5.7327783670721348E-3</v>
      </c>
      <c r="C44" s="56">
        <v>5.4070660469833038E-3</v>
      </c>
      <c r="D44" s="56">
        <v>5.7928256200067123E-3</v>
      </c>
      <c r="E44" s="56">
        <v>5.4038360364435803E-3</v>
      </c>
      <c r="F44" s="56">
        <v>5.3799351553669023E-3</v>
      </c>
      <c r="G44" s="56"/>
      <c r="H44" s="56"/>
      <c r="I44" s="56"/>
      <c r="J44" s="56"/>
      <c r="K44" s="56"/>
    </row>
    <row r="45" spans="1:11" ht="15" x14ac:dyDescent="0.4">
      <c r="A45" s="1" t="s">
        <v>146</v>
      </c>
      <c r="B45" s="56">
        <v>1.1141932668075862E-2</v>
      </c>
      <c r="C45" s="56">
        <v>1.1352684481125048E-2</v>
      </c>
      <c r="D45" s="56">
        <v>1.167211132389412E-2</v>
      </c>
      <c r="E45" s="56">
        <v>1.0829115866682573E-2</v>
      </c>
      <c r="F45" s="56">
        <v>9.2169455114587684E-3</v>
      </c>
      <c r="G45" s="56"/>
      <c r="H45" s="56"/>
      <c r="I45" s="56"/>
      <c r="J45" s="56"/>
      <c r="K45" s="56"/>
    </row>
    <row r="46" spans="1:11" ht="15" x14ac:dyDescent="0.4">
      <c r="A46" s="1" t="s">
        <v>147</v>
      </c>
      <c r="B46" s="56">
        <v>1.2575127480313152E-2</v>
      </c>
      <c r="C46" s="56">
        <v>1.1826610746001094E-2</v>
      </c>
      <c r="D46" s="56">
        <v>1.2104411743297606E-2</v>
      </c>
      <c r="E46" s="56">
        <v>1.2523175576520044E-2</v>
      </c>
      <c r="F46" s="56">
        <v>1.2424604962583186E-2</v>
      </c>
      <c r="G46" s="56"/>
      <c r="H46" s="56"/>
      <c r="I46" s="56"/>
      <c r="J46" s="56"/>
      <c r="K46" s="56"/>
    </row>
    <row r="47" spans="1:11" ht="15" x14ac:dyDescent="0.4">
      <c r="A47" s="1" t="s">
        <v>148</v>
      </c>
      <c r="B47" s="56">
        <v>6.981045015573617E-3</v>
      </c>
      <c r="C47" s="56">
        <v>7.6043595392692532E-3</v>
      </c>
      <c r="D47" s="56">
        <v>7.8462526121732701E-3</v>
      </c>
      <c r="E47" s="56">
        <v>8.3630795802103041E-3</v>
      </c>
      <c r="F47" s="56">
        <v>6.618335323206076E-3</v>
      </c>
      <c r="G47" s="56"/>
      <c r="H47" s="56"/>
      <c r="I47" s="56"/>
      <c r="J47" s="56"/>
      <c r="K47" s="56"/>
    </row>
    <row r="48" spans="1:11" ht="15" x14ac:dyDescent="0.4">
      <c r="A48" s="1" t="s">
        <v>150</v>
      </c>
      <c r="B48" s="56">
        <v>2.5427646765291503E-3</v>
      </c>
      <c r="C48" s="56">
        <v>2.3480883249961831E-3</v>
      </c>
      <c r="D48" s="56">
        <v>2.6154175373910905E-3</v>
      </c>
      <c r="E48" s="56">
        <v>2.4017049050860358E-3</v>
      </c>
      <c r="F48" s="56">
        <v>2.6189118303484166E-3</v>
      </c>
      <c r="G48" s="56"/>
      <c r="H48" s="56"/>
      <c r="I48" s="56"/>
      <c r="J48" s="56"/>
      <c r="K48" s="56"/>
    </row>
    <row r="49" spans="1:11" ht="15" x14ac:dyDescent="0.4">
      <c r="A49" s="1" t="s">
        <v>151</v>
      </c>
      <c r="B49" s="56">
        <v>5.9870549230283321E-3</v>
      </c>
      <c r="C49" s="56">
        <v>6.1179550335973224E-3</v>
      </c>
      <c r="D49" s="56">
        <v>6.3764311862014181E-3</v>
      </c>
      <c r="E49" s="56">
        <v>6.3688067572370772E-3</v>
      </c>
      <c r="F49" s="56">
        <v>4.8520924608780741E-3</v>
      </c>
      <c r="G49" s="56"/>
      <c r="H49" s="56"/>
      <c r="I49" s="56"/>
      <c r="J49" s="56"/>
      <c r="K49" s="56"/>
    </row>
    <row r="50" spans="1:11" ht="15" x14ac:dyDescent="0.4">
      <c r="A50" s="1" t="s">
        <v>152</v>
      </c>
      <c r="B50" s="56">
        <v>1.6412389964342924E-3</v>
      </c>
      <c r="C50" s="56">
        <v>1.5294887583670175E-3</v>
      </c>
      <c r="D50" s="56">
        <v>1.7940467405244669E-3</v>
      </c>
      <c r="E50" s="56">
        <v>1.6940597098374719E-3</v>
      </c>
      <c r="F50" s="56">
        <v>1.5429247992750361E-3</v>
      </c>
      <c r="G50" s="56"/>
      <c r="H50" s="56"/>
      <c r="I50" s="56"/>
      <c r="J50" s="56"/>
      <c r="K50" s="56"/>
    </row>
    <row r="51" spans="1:11" ht="15" x14ac:dyDescent="0.4">
      <c r="A51" s="1" t="s">
        <v>153</v>
      </c>
      <c r="B51" s="56">
        <v>6.47249179362886E-4</v>
      </c>
      <c r="C51" s="56">
        <v>6.0317866310060275E-4</v>
      </c>
      <c r="D51" s="56">
        <v>8.8621585977714616E-4</v>
      </c>
      <c r="E51" s="56">
        <v>6.2187002006691998E-4</v>
      </c>
      <c r="F51" s="56">
        <v>7.1055747335034558E-4</v>
      </c>
      <c r="G51" s="56"/>
      <c r="H51" s="56"/>
      <c r="I51" s="56"/>
      <c r="J51" s="56"/>
      <c r="K51" s="56"/>
    </row>
    <row r="52" spans="1:11" ht="15" x14ac:dyDescent="0.4">
      <c r="A52" s="1" t="s">
        <v>154</v>
      </c>
      <c r="B52" s="56">
        <v>5.0855294633218233E-4</v>
      </c>
      <c r="C52" s="56">
        <v>4.5238398448097769E-4</v>
      </c>
      <c r="D52" s="56">
        <v>7.3491071298592624E-4</v>
      </c>
      <c r="E52" s="56">
        <v>5.1465105108986484E-4</v>
      </c>
      <c r="F52" s="56">
        <v>5.8874762077600062E-4</v>
      </c>
      <c r="G52" s="56"/>
      <c r="H52" s="56"/>
      <c r="I52" s="56"/>
      <c r="J52" s="56"/>
      <c r="K52" s="56"/>
    </row>
    <row r="53" spans="1:11" ht="15" x14ac:dyDescent="0.4">
      <c r="A53" s="1" t="s">
        <v>155</v>
      </c>
      <c r="B53" s="56">
        <v>1.8978270551162215E-2</v>
      </c>
      <c r="C53" s="56">
        <v>1.7750687002374314E-2</v>
      </c>
      <c r="D53" s="56">
        <v>1.815661761494641E-2</v>
      </c>
      <c r="E53" s="56">
        <v>1.8227224726099379E-2</v>
      </c>
      <c r="F53" s="56">
        <v>1.8515097591300433E-2</v>
      </c>
      <c r="G53" s="56"/>
      <c r="H53" s="56"/>
      <c r="I53" s="56"/>
      <c r="J53" s="56"/>
      <c r="K53" s="56"/>
    </row>
    <row r="54" spans="1:11" ht="15" x14ac:dyDescent="0.4">
      <c r="A54" s="1" t="s">
        <v>156</v>
      </c>
      <c r="B54" s="56">
        <v>7.2122054407126306E-3</v>
      </c>
      <c r="C54" s="56">
        <v>7.3027706956797266E-3</v>
      </c>
      <c r="D54" s="56">
        <v>7.6084873815013519E-3</v>
      </c>
      <c r="E54" s="56">
        <v>7.8055409415296161E-3</v>
      </c>
      <c r="F54" s="56">
        <v>7.9785453436195947E-3</v>
      </c>
      <c r="G54" s="56"/>
      <c r="H54" s="56"/>
      <c r="I54" s="56"/>
      <c r="J54" s="56"/>
      <c r="K54" s="56"/>
    </row>
    <row r="55" spans="1:11" ht="15" x14ac:dyDescent="0.4">
      <c r="A55" s="1" t="s">
        <v>157</v>
      </c>
      <c r="B55" s="56">
        <v>1.4331945917795917E-3</v>
      </c>
      <c r="C55" s="56">
        <v>1.4217782809784136E-3</v>
      </c>
      <c r="D55" s="56">
        <v>1.7075866566437694E-3</v>
      </c>
      <c r="E55" s="56">
        <v>1.3724028029063063E-3</v>
      </c>
      <c r="F55" s="56">
        <v>1.0759870310733805E-3</v>
      </c>
      <c r="G55" s="56"/>
      <c r="H55" s="56"/>
      <c r="I55" s="56"/>
      <c r="J55" s="56"/>
      <c r="K55" s="56"/>
    </row>
    <row r="56" spans="1:11" ht="15" x14ac:dyDescent="0.4">
      <c r="A56" s="1" t="s">
        <v>158</v>
      </c>
      <c r="B56" s="56">
        <v>1.0517799343825122E-2</v>
      </c>
      <c r="C56" s="56">
        <v>9.8231952091083069E-3</v>
      </c>
      <c r="D56" s="56">
        <v>1.0159059855981921E-2</v>
      </c>
      <c r="E56" s="56">
        <v>1.0400239990774352E-2</v>
      </c>
      <c r="F56" s="56">
        <v>9.5620734270860791E-3</v>
      </c>
      <c r="G56" s="56"/>
      <c r="H56" s="56"/>
      <c r="I56" s="56"/>
      <c r="J56" s="56"/>
      <c r="K56" s="56"/>
    </row>
    <row r="57" spans="1:11" ht="15" x14ac:dyDescent="0.4">
      <c r="A57" s="1" t="s">
        <v>159</v>
      </c>
      <c r="B57" s="56">
        <v>4.761904845935804E-3</v>
      </c>
      <c r="C57" s="56">
        <v>5.2347290367199652E-3</v>
      </c>
      <c r="D57" s="56">
        <v>5.4902153264242718E-3</v>
      </c>
      <c r="E57" s="56">
        <v>5.4896112116252253E-3</v>
      </c>
      <c r="F57" s="56">
        <v>5.8468729235685579E-3</v>
      </c>
      <c r="G57" s="56"/>
      <c r="H57" s="56"/>
      <c r="I57" s="56"/>
      <c r="J57" s="56"/>
      <c r="K57" s="56"/>
    </row>
    <row r="58" spans="1:11" ht="15" x14ac:dyDescent="0.4">
      <c r="A58" s="1" t="s">
        <v>160</v>
      </c>
      <c r="B58" s="56">
        <v>4.9699491404887938E-3</v>
      </c>
      <c r="C58" s="56">
        <v>4.6315505277099711E-3</v>
      </c>
      <c r="D58" s="56">
        <v>4.9066097602295652E-3</v>
      </c>
      <c r="E58" s="56">
        <v>3.709776326606109E-3</v>
      </c>
      <c r="F58" s="56">
        <v>5.095712166026764E-3</v>
      </c>
      <c r="G58" s="56"/>
      <c r="H58" s="56"/>
      <c r="I58" s="56"/>
      <c r="J58" s="56"/>
      <c r="K58" s="56"/>
    </row>
    <row r="59" spans="1:11" ht="15" x14ac:dyDescent="0.4">
      <c r="A59" s="1" t="s">
        <v>161</v>
      </c>
      <c r="B59" s="56">
        <v>1.3569117132035506E-2</v>
      </c>
      <c r="C59" s="56">
        <v>1.3980820293773174E-2</v>
      </c>
      <c r="D59" s="56">
        <v>1.4590139154867652E-2</v>
      </c>
      <c r="E59" s="56">
        <v>1.4474560811902449E-2</v>
      </c>
      <c r="F59" s="56">
        <v>1.3378782141082223E-2</v>
      </c>
      <c r="G59" s="56"/>
      <c r="H59" s="56"/>
      <c r="I59" s="56"/>
      <c r="J59" s="56"/>
      <c r="K59" s="56"/>
    </row>
    <row r="60" spans="1:11" ht="15" x14ac:dyDescent="0.4">
      <c r="A60" s="1" t="s">
        <v>162</v>
      </c>
      <c r="B60" s="56">
        <v>1.8955154420576188E-3</v>
      </c>
      <c r="C60" s="56">
        <v>1.7879939657316024E-3</v>
      </c>
      <c r="D60" s="56">
        <v>2.0750420131367331E-3</v>
      </c>
      <c r="E60" s="56">
        <v>1.8441662664053489E-3</v>
      </c>
      <c r="F60" s="56">
        <v>2.2534822726253817E-3</v>
      </c>
      <c r="G60" s="56"/>
      <c r="H60" s="56"/>
      <c r="I60" s="56"/>
      <c r="J60" s="56"/>
      <c r="K60" s="56"/>
    </row>
    <row r="61" spans="1:11" ht="15" x14ac:dyDescent="0.4">
      <c r="A61" s="1" t="s">
        <v>163</v>
      </c>
      <c r="B61" s="56">
        <v>1.6782246512341583E-2</v>
      </c>
      <c r="C61" s="56">
        <v>1.7621434758240365E-2</v>
      </c>
      <c r="D61" s="56">
        <v>1.7940467405244666E-2</v>
      </c>
      <c r="E61" s="56">
        <v>1.4560335987084094E-2</v>
      </c>
      <c r="F61" s="56">
        <v>1.5408946350654639E-2</v>
      </c>
      <c r="G61" s="56"/>
      <c r="H61" s="56"/>
      <c r="I61" s="56"/>
      <c r="J61" s="56"/>
      <c r="K61" s="56"/>
    </row>
    <row r="62" spans="1:11" ht="15" x14ac:dyDescent="0.4">
      <c r="A62" s="1" t="s">
        <v>164</v>
      </c>
      <c r="B62" s="56">
        <v>1.3592233262667763E-2</v>
      </c>
      <c r="C62" s="56">
        <v>1.4157464589156151E-2</v>
      </c>
      <c r="D62" s="56">
        <v>2.619740541585125E-3</v>
      </c>
      <c r="E62" s="56">
        <v>1.1193660361204559E-2</v>
      </c>
      <c r="F62" s="56">
        <v>7.962304029943015E-3</v>
      </c>
      <c r="G62" s="56"/>
      <c r="H62" s="56"/>
      <c r="I62" s="56"/>
      <c r="J62" s="56"/>
      <c r="K62" s="56"/>
    </row>
    <row r="63" spans="1:11" ht="15" x14ac:dyDescent="0.4">
      <c r="A63" s="1" t="s">
        <v>165</v>
      </c>
      <c r="B63" s="56">
        <v>1.1188164929479069E-2</v>
      </c>
      <c r="C63" s="56">
        <v>1.208511523426899E-2</v>
      </c>
      <c r="D63" s="56">
        <v>1.2385407015909872E-2</v>
      </c>
      <c r="E63" s="56">
        <v>1.389557837942635E-2</v>
      </c>
      <c r="F63" s="56">
        <v>1.5104421719218776E-2</v>
      </c>
      <c r="G63" s="56"/>
      <c r="H63" s="56"/>
      <c r="I63" s="56"/>
      <c r="J63" s="56"/>
      <c r="K63" s="56"/>
    </row>
    <row r="64" spans="1:11" ht="15" x14ac:dyDescent="0.4">
      <c r="A64" s="1" t="s">
        <v>166</v>
      </c>
      <c r="B64" s="56">
        <v>2.5196485459431273E-3</v>
      </c>
      <c r="C64" s="56">
        <v>2.8866407119392031E-3</v>
      </c>
      <c r="D64" s="56">
        <v>3.1774080826156219E-3</v>
      </c>
      <c r="E64" s="56">
        <v>2.9592435437667229E-3</v>
      </c>
      <c r="F64" s="56">
        <v>2.3549904831040025E-3</v>
      </c>
      <c r="G64" s="56"/>
      <c r="H64" s="56"/>
      <c r="I64" s="56"/>
      <c r="J64" s="56"/>
      <c r="K64" s="56"/>
    </row>
    <row r="65" spans="1:11" ht="15" x14ac:dyDescent="0.4">
      <c r="A65" s="1" t="s">
        <v>167</v>
      </c>
      <c r="B65" s="56">
        <v>8.4142393869879751E-3</v>
      </c>
      <c r="C65" s="56">
        <v>8.2937067587070847E-3</v>
      </c>
      <c r="D65" s="56">
        <v>3.0477179567945764E-3</v>
      </c>
      <c r="E65" s="56">
        <v>1.365969664767683E-2</v>
      </c>
      <c r="F65" s="56">
        <v>1.2668224667731875E-2</v>
      </c>
      <c r="G65" s="56"/>
      <c r="H65" s="56"/>
      <c r="I65" s="56"/>
      <c r="J65" s="56"/>
      <c r="K65" s="56"/>
    </row>
    <row r="66" spans="1:11" ht="15" x14ac:dyDescent="0.4">
      <c r="A66" s="1" t="s">
        <v>168</v>
      </c>
      <c r="B66" s="56">
        <v>1.153490556718759E-2</v>
      </c>
      <c r="C66" s="56">
        <v>1.2171283944912251E-2</v>
      </c>
      <c r="D66" s="56">
        <v>1.2493482120760744E-2</v>
      </c>
      <c r="E66" s="56">
        <v>1.327370835935943E-2</v>
      </c>
      <c r="F66" s="56">
        <v>1.2891542730784841E-2</v>
      </c>
      <c r="G66" s="56"/>
      <c r="H66" s="56"/>
      <c r="I66" s="56"/>
      <c r="J66" s="56"/>
      <c r="K66" s="56"/>
    </row>
    <row r="67" spans="1:11" ht="15" x14ac:dyDescent="0.4">
      <c r="A67" s="1" t="s">
        <v>169</v>
      </c>
      <c r="B67" s="56">
        <v>2.7508090260983217E-3</v>
      </c>
      <c r="C67" s="56">
        <v>2.8435566646910801E-3</v>
      </c>
      <c r="D67" s="56">
        <v>1.0375210065683663E-3</v>
      </c>
      <c r="E67" s="56">
        <v>2.9163559561759009E-3</v>
      </c>
      <c r="F67" s="56">
        <v>3.0046430301671756E-3</v>
      </c>
      <c r="G67" s="56"/>
      <c r="H67" s="56"/>
      <c r="I67" s="56"/>
      <c r="J67" s="56"/>
      <c r="K67" s="56"/>
    </row>
    <row r="68" spans="1:11" ht="15" x14ac:dyDescent="0.4">
      <c r="A68" s="1" t="s">
        <v>170</v>
      </c>
      <c r="B68" s="56">
        <v>2.8432732733615095E-3</v>
      </c>
      <c r="C68" s="56">
        <v>2.6496777849050607E-3</v>
      </c>
      <c r="D68" s="56">
        <v>2.9396428519437049E-3</v>
      </c>
      <c r="E68" s="56">
        <v>3.2594566569024773E-3</v>
      </c>
      <c r="F68" s="56">
        <v>3.3700725878902109E-3</v>
      </c>
      <c r="G68" s="56"/>
      <c r="H68" s="56"/>
      <c r="I68" s="56"/>
      <c r="J68" s="56"/>
      <c r="K68" s="56"/>
    </row>
    <row r="69" spans="1:11" ht="15" x14ac:dyDescent="0.4">
      <c r="A69" s="1" t="s">
        <v>171</v>
      </c>
      <c r="B69" s="56">
        <v>1.3453536919466E-2</v>
      </c>
      <c r="C69" s="56">
        <v>1.4454745736818278E-2</v>
      </c>
      <c r="D69" s="56">
        <v>6.4845062910523043E-5</v>
      </c>
      <c r="E69" s="56">
        <v>3.7741077079923423E-3</v>
      </c>
      <c r="F69" s="56">
        <v>4.7911875345909016E-3</v>
      </c>
      <c r="G69" s="56"/>
      <c r="H69" s="56"/>
      <c r="I69" s="56"/>
      <c r="J69" s="56"/>
      <c r="K69" s="56"/>
    </row>
    <row r="70" spans="1:11" ht="15" x14ac:dyDescent="0.4">
      <c r="A70" s="1" t="s">
        <v>172</v>
      </c>
      <c r="B70" s="56">
        <v>7.6514099401087509E-3</v>
      </c>
      <c r="C70" s="56">
        <v>6.2687498661998459E-3</v>
      </c>
      <c r="D70" s="56">
        <v>2.3776523067191727E-3</v>
      </c>
      <c r="E70" s="56">
        <v>4.9320725729445382E-3</v>
      </c>
      <c r="F70" s="56">
        <v>5.1769187344096607E-3</v>
      </c>
      <c r="G70" s="56"/>
      <c r="H70" s="56"/>
      <c r="I70" s="56"/>
      <c r="J70" s="56"/>
      <c r="K70" s="56"/>
    </row>
    <row r="71" spans="1:11" ht="15" x14ac:dyDescent="0.4">
      <c r="A71" s="1" t="s">
        <v>173</v>
      </c>
      <c r="B71" s="56">
        <v>1.6435505874633063E-2</v>
      </c>
      <c r="C71" s="56">
        <v>1.8633912588228489E-2</v>
      </c>
      <c r="D71" s="56">
        <v>1.9258983684425298E-2</v>
      </c>
      <c r="E71" s="56">
        <v>1.7155035036328828E-2</v>
      </c>
      <c r="F71" s="56">
        <v>1.8657209085970503E-2</v>
      </c>
      <c r="G71" s="56"/>
      <c r="H71" s="56"/>
      <c r="I71" s="56"/>
      <c r="J71" s="56"/>
      <c r="K71" s="56"/>
    </row>
    <row r="72" spans="1:11" ht="15" x14ac:dyDescent="0.4">
      <c r="A72" s="1" t="s">
        <v>174</v>
      </c>
      <c r="B72" s="56">
        <v>6.2182153481673457E-3</v>
      </c>
      <c r="C72" s="56">
        <v>5.8379079565377204E-3</v>
      </c>
      <c r="D72" s="56">
        <v>6.1602809764996751E-3</v>
      </c>
      <c r="E72" s="56">
        <v>6.4331381386233105E-3</v>
      </c>
      <c r="F72" s="56">
        <v>6.0904926287172478E-3</v>
      </c>
      <c r="G72" s="56"/>
      <c r="H72" s="56"/>
      <c r="I72" s="56"/>
      <c r="J72" s="56"/>
      <c r="K72" s="56"/>
    </row>
    <row r="73" spans="1:11" ht="15" x14ac:dyDescent="0.4">
      <c r="A73" s="1" t="s">
        <v>175</v>
      </c>
      <c r="B73" s="56">
        <v>1.1188164929479069E-2</v>
      </c>
      <c r="C73" s="56">
        <v>9.9093639197515675E-3</v>
      </c>
      <c r="D73" s="56">
        <v>1.0094214793071396E-2</v>
      </c>
      <c r="E73" s="56">
        <v>1.0979222423250451E-2</v>
      </c>
      <c r="F73" s="56">
        <v>1.3013352583359184E-2</v>
      </c>
      <c r="G73" s="56"/>
      <c r="H73" s="56"/>
      <c r="I73" s="56"/>
      <c r="J73" s="56"/>
      <c r="K73" s="56"/>
    </row>
    <row r="74" spans="1:11" ht="15" x14ac:dyDescent="0.4">
      <c r="A74" s="1" t="s">
        <v>176</v>
      </c>
      <c r="B74" s="56">
        <v>7.6051783398243577E-3</v>
      </c>
      <c r="C74" s="56">
        <v>7.0227227970046033E-3</v>
      </c>
      <c r="D74" s="56">
        <v>7.2842620669487379E-3</v>
      </c>
      <c r="E74" s="56">
        <v>7.8913161167112611E-3</v>
      </c>
      <c r="F74" s="56">
        <v>8.019148627811043E-3</v>
      </c>
      <c r="G74" s="56"/>
      <c r="H74" s="56"/>
      <c r="I74" s="56"/>
      <c r="J74" s="56"/>
      <c r="K74" s="56"/>
    </row>
    <row r="75" spans="1:11" ht="15" x14ac:dyDescent="0.4">
      <c r="A75" s="1" t="s">
        <v>178</v>
      </c>
      <c r="B75" s="56">
        <v>9.8936660195743809E-3</v>
      </c>
      <c r="C75" s="56">
        <v>9.1338488112859949E-3</v>
      </c>
      <c r="D75" s="56">
        <v>9.4025341220258189E-3</v>
      </c>
      <c r="E75" s="56">
        <v>9.5853758265487341E-3</v>
      </c>
      <c r="F75" s="56">
        <v>9.8462964164262173E-3</v>
      </c>
      <c r="G75" s="56"/>
      <c r="H75" s="56"/>
      <c r="I75" s="56"/>
      <c r="J75" s="56"/>
      <c r="K75" s="56"/>
    </row>
    <row r="76" spans="1:11" ht="15" x14ac:dyDescent="0.4">
      <c r="A76" s="1" t="s">
        <v>179</v>
      </c>
      <c r="B76" s="56">
        <v>1.3314840135256379E-2</v>
      </c>
      <c r="C76" s="56">
        <v>1.3032967764021082E-2</v>
      </c>
      <c r="D76" s="56">
        <v>1.3466158064418587E-2</v>
      </c>
      <c r="E76" s="56">
        <v>1.2180074875793468E-2</v>
      </c>
      <c r="F76" s="56">
        <v>1.2729129594019048E-2</v>
      </c>
      <c r="G76" s="56"/>
      <c r="H76" s="56"/>
      <c r="I76" s="56"/>
      <c r="J76" s="56"/>
      <c r="K76" s="56"/>
    </row>
    <row r="77" spans="1:11" ht="15" x14ac:dyDescent="0.4">
      <c r="A77" s="1" t="s">
        <v>180</v>
      </c>
      <c r="B77" s="56">
        <v>3.0744336985005232E-3</v>
      </c>
      <c r="C77" s="56">
        <v>3.0805196944594763E-3</v>
      </c>
      <c r="D77" s="56">
        <v>3.3935582923173648E-3</v>
      </c>
      <c r="E77" s="56">
        <v>2.9377997499713117E-3</v>
      </c>
      <c r="F77" s="56">
        <v>2.1519740621467609E-3</v>
      </c>
      <c r="G77" s="56"/>
      <c r="H77" s="56"/>
      <c r="I77" s="56"/>
      <c r="J77" s="56"/>
      <c r="K77" s="56"/>
    </row>
    <row r="78" spans="1:11" ht="15" x14ac:dyDescent="0.4">
      <c r="A78" s="1" t="s">
        <v>182</v>
      </c>
      <c r="B78" s="56">
        <v>5.2242256962138313E-3</v>
      </c>
      <c r="C78" s="56">
        <v>5.924076256373219E-3</v>
      </c>
      <c r="D78" s="56">
        <v>6.2899711023207214E-3</v>
      </c>
      <c r="E78" s="56">
        <v>6.7547950455544761E-3</v>
      </c>
      <c r="F78" s="56">
        <v>3.5730890088474525E-3</v>
      </c>
      <c r="G78" s="56"/>
      <c r="H78" s="56"/>
      <c r="I78" s="56"/>
      <c r="J78" s="56"/>
      <c r="K78" s="56"/>
    </row>
    <row r="79" spans="1:11" ht="15" x14ac:dyDescent="0.4">
      <c r="A79" s="1" t="s">
        <v>183</v>
      </c>
      <c r="B79" s="56">
        <v>1.2089690058395011E-2</v>
      </c>
      <c r="C79" s="56">
        <v>1.1869694279491782E-2</v>
      </c>
      <c r="D79" s="56">
        <v>1.2190871827178304E-2</v>
      </c>
      <c r="E79" s="56">
        <v>1.2480287988929223E-2</v>
      </c>
      <c r="F79" s="56">
        <v>1.2668224667731875E-2</v>
      </c>
      <c r="G79" s="56"/>
      <c r="H79" s="56"/>
      <c r="I79" s="56"/>
      <c r="J79" s="56"/>
      <c r="K79" s="56"/>
    </row>
    <row r="80" spans="1:11" ht="15" x14ac:dyDescent="0.4">
      <c r="A80" s="1" t="s">
        <v>184</v>
      </c>
      <c r="B80" s="56">
        <v>1.2251502532367724E-2</v>
      </c>
      <c r="C80" s="56">
        <v>1.1374226247870392E-2</v>
      </c>
      <c r="D80" s="56">
        <v>1.1758571407774818E-2</v>
      </c>
      <c r="E80" s="56">
        <v>1.0743340691500928E-2</v>
      </c>
      <c r="F80" s="56">
        <v>1.1044093300073943E-2</v>
      </c>
      <c r="G80" s="56"/>
      <c r="H80" s="56"/>
      <c r="I80" s="56"/>
      <c r="J80" s="56"/>
      <c r="K80" s="56"/>
    </row>
    <row r="81" spans="1:11" ht="15" x14ac:dyDescent="0.4">
      <c r="A81" s="1" t="s">
        <v>185</v>
      </c>
      <c r="B81" s="56">
        <v>9.6625055944353673E-3</v>
      </c>
      <c r="C81" s="56">
        <v>8.2075380482792473E-3</v>
      </c>
      <c r="D81" s="56">
        <v>8.3866281364276263E-3</v>
      </c>
      <c r="E81" s="56">
        <v>9.9284765272753088E-3</v>
      </c>
      <c r="F81" s="56">
        <v>9.1357389430758718E-3</v>
      </c>
      <c r="G81" s="56"/>
      <c r="H81" s="56"/>
      <c r="I81" s="56"/>
      <c r="J81" s="56"/>
      <c r="K81" s="56"/>
    </row>
    <row r="82" spans="1:11" ht="15" x14ac:dyDescent="0.4">
      <c r="A82" s="1" t="s">
        <v>186</v>
      </c>
      <c r="B82" s="56">
        <v>1.5002311944272794E-2</v>
      </c>
      <c r="C82" s="56">
        <v>1.4519372680716194E-2</v>
      </c>
      <c r="D82" s="56">
        <v>1.4633369196808001E-2</v>
      </c>
      <c r="E82" s="56">
        <v>1.5868407408604165E-2</v>
      </c>
      <c r="F82" s="56">
        <v>1.3622401846230909E-2</v>
      </c>
      <c r="G82" s="56"/>
      <c r="H82" s="56"/>
      <c r="I82" s="56"/>
      <c r="J82" s="56"/>
      <c r="K82" s="56"/>
    </row>
    <row r="83" spans="1:11" ht="15" x14ac:dyDescent="0.4">
      <c r="A83" s="1" t="s">
        <v>181</v>
      </c>
      <c r="B83" s="56">
        <v>5.7558944978893184E-3</v>
      </c>
      <c r="C83" s="56">
        <v>5.3208977473632249E-3</v>
      </c>
      <c r="D83" s="56">
        <v>5.5334453683646206E-3</v>
      </c>
      <c r="E83" s="56">
        <v>5.2966170674665254E-3</v>
      </c>
      <c r="F83" s="56">
        <v>5.7859679972813854E-3</v>
      </c>
      <c r="G83" s="56"/>
      <c r="H83" s="56"/>
      <c r="I83" s="56"/>
      <c r="J83" s="56"/>
      <c r="K83" s="56"/>
    </row>
    <row r="84" spans="1:11" ht="15" x14ac:dyDescent="0.4">
      <c r="A84" s="1" t="s">
        <v>188</v>
      </c>
      <c r="B84" s="56">
        <v>9.2001847441573401E-3</v>
      </c>
      <c r="C84" s="56">
        <v>6.6134234760264728E-3</v>
      </c>
      <c r="D84" s="56">
        <v>6.8087316056049041E-3</v>
      </c>
      <c r="E84" s="56">
        <v>8.9420620126864029E-3</v>
      </c>
      <c r="F84" s="56">
        <v>9.6026767112775274E-3</v>
      </c>
      <c r="G84" s="56"/>
      <c r="H84" s="56"/>
      <c r="I84" s="56"/>
      <c r="J84" s="56"/>
      <c r="K84" s="56"/>
    </row>
    <row r="85" spans="1:11" ht="15" x14ac:dyDescent="0.4">
      <c r="A85" s="1" t="s">
        <v>189</v>
      </c>
      <c r="B85" s="56">
        <v>4.7387887153497801E-3</v>
      </c>
      <c r="C85" s="56">
        <v>4.8900558378088092E-3</v>
      </c>
      <c r="D85" s="56">
        <v>5.3389101796330512E-3</v>
      </c>
      <c r="E85" s="56">
        <v>7.9770912918929061E-3</v>
      </c>
      <c r="F85" s="56">
        <v>6.8822566704504901E-3</v>
      </c>
      <c r="G85" s="56"/>
      <c r="H85" s="56"/>
      <c r="I85" s="56"/>
      <c r="J85" s="56"/>
      <c r="K85" s="56"/>
    </row>
    <row r="86" spans="1:11" ht="15" x14ac:dyDescent="0.4">
      <c r="A86" s="1" t="s">
        <v>190</v>
      </c>
      <c r="B86" s="56">
        <v>5.7558944978893184E-3</v>
      </c>
      <c r="C86" s="56">
        <v>7.0227227970046033E-3</v>
      </c>
      <c r="D86" s="56">
        <v>7.4787972556803056E-3</v>
      </c>
      <c r="E86" s="56">
        <v>7.9770912918929061E-3</v>
      </c>
      <c r="F86" s="56">
        <v>6.7198435336846968E-3</v>
      </c>
      <c r="G86" s="56"/>
      <c r="H86" s="56"/>
      <c r="I86" s="56"/>
      <c r="J86" s="56"/>
      <c r="K86" s="56"/>
    </row>
    <row r="87" spans="1:11" ht="15" x14ac:dyDescent="0.4">
      <c r="A87" s="1" t="s">
        <v>472</v>
      </c>
      <c r="B87" s="56">
        <v>1.3176143792100849E-3</v>
      </c>
      <c r="C87" s="56">
        <v>1.6533986599344688E-3</v>
      </c>
      <c r="D87" s="56">
        <v>1.9669669082858616E-3</v>
      </c>
      <c r="E87" s="56">
        <v>1.6726159160420607E-3</v>
      </c>
      <c r="F87" s="56">
        <v>1.3602100204135187E-3</v>
      </c>
      <c r="G87" s="56"/>
      <c r="H87" s="56"/>
      <c r="I87" s="56"/>
      <c r="J87" s="56"/>
      <c r="K87" s="56"/>
    </row>
    <row r="88" spans="1:11" ht="15" x14ac:dyDescent="0.4">
      <c r="A88" s="1" t="s">
        <v>473</v>
      </c>
      <c r="B88" s="56">
        <v>1.6412389964342924E-3</v>
      </c>
      <c r="C88" s="56">
        <v>1.7392896244056253E-3</v>
      </c>
      <c r="D88" s="56">
        <v>2.0534269921665582E-3</v>
      </c>
      <c r="E88" s="56">
        <v>1.8870538539961712E-3</v>
      </c>
      <c r="F88" s="56">
        <v>1.4211149467006912E-3</v>
      </c>
      <c r="G88" s="56"/>
      <c r="H88" s="56"/>
      <c r="I88" s="56"/>
      <c r="J88" s="56"/>
      <c r="K88" s="56"/>
    </row>
    <row r="89" spans="1:11" ht="15" x14ac:dyDescent="0.4">
      <c r="A89" s="1" t="s">
        <v>193</v>
      </c>
      <c r="B89" s="56">
        <v>1.3476652609229093E-2</v>
      </c>
      <c r="C89" s="56">
        <v>1.0943384338315976E-2</v>
      </c>
      <c r="D89" s="56">
        <v>1.0958815631878368E-2</v>
      </c>
      <c r="E89" s="56">
        <v>1.1922749350248537E-2</v>
      </c>
      <c r="F89" s="56">
        <v>1.2708827951923324E-2</v>
      </c>
      <c r="G89" s="56"/>
      <c r="H89" s="56"/>
      <c r="I89" s="56"/>
      <c r="J89" s="56"/>
      <c r="K89" s="56"/>
    </row>
    <row r="90" spans="1:11" ht="15" x14ac:dyDescent="0.4">
      <c r="A90" s="1" t="s">
        <v>194</v>
      </c>
      <c r="B90" s="56">
        <v>1.7568192310565039E-2</v>
      </c>
      <c r="C90" s="56">
        <v>1.4153156071397811E-2</v>
      </c>
      <c r="D90" s="56">
        <v>1.4373988945165908E-2</v>
      </c>
      <c r="E90" s="56">
        <v>1.634017087210321E-2</v>
      </c>
      <c r="F90" s="56">
        <v>1.7215792497174087E-2</v>
      </c>
      <c r="G90" s="56"/>
      <c r="H90" s="56"/>
      <c r="I90" s="56"/>
      <c r="J90" s="56"/>
      <c r="K90" s="56"/>
    </row>
    <row r="91" spans="1:11" ht="15" x14ac:dyDescent="0.4">
      <c r="A91" s="1" t="s">
        <v>196</v>
      </c>
      <c r="B91" s="56">
        <v>1.2343967055174137E-2</v>
      </c>
      <c r="C91" s="56">
        <v>1.2106657822845276E-2</v>
      </c>
      <c r="D91" s="56">
        <v>1.2407022036880046E-2</v>
      </c>
      <c r="E91" s="56">
        <v>1.1901305556453124E-2</v>
      </c>
      <c r="F91" s="56">
        <v>1.3906624835571049E-2</v>
      </c>
      <c r="G91" s="56"/>
      <c r="H91" s="56"/>
      <c r="I91" s="56"/>
      <c r="J91" s="56"/>
      <c r="K91" s="56"/>
    </row>
    <row r="92" spans="1:11" ht="15" x14ac:dyDescent="0.4">
      <c r="A92" s="1" t="s">
        <v>197</v>
      </c>
      <c r="B92" s="56">
        <v>1.9186315286538136E-2</v>
      </c>
      <c r="C92" s="56">
        <v>2.0335738459700808E-2</v>
      </c>
      <c r="D92" s="56">
        <v>2.1225950592711162E-2</v>
      </c>
      <c r="E92" s="56">
        <v>1.9835509260755207E-2</v>
      </c>
      <c r="F92" s="56">
        <v>2.1905471821286368E-2</v>
      </c>
      <c r="G92" s="56"/>
      <c r="H92" s="56"/>
      <c r="I92" s="56"/>
      <c r="J92" s="56"/>
      <c r="K92" s="56"/>
    </row>
    <row r="93" spans="1:11" ht="15" x14ac:dyDescent="0.4">
      <c r="A93" s="1" t="s">
        <v>198</v>
      </c>
      <c r="B93" s="56">
        <v>1.1766065992326604E-2</v>
      </c>
      <c r="C93" s="56">
        <v>1.1395768836446678E-2</v>
      </c>
      <c r="D93" s="56">
        <v>1.167211132389412E-2</v>
      </c>
      <c r="E93" s="56">
        <v>1.2415956607542989E-2</v>
      </c>
      <c r="F93" s="56">
        <v>1.2180985257434496E-2</v>
      </c>
      <c r="G93" s="56"/>
      <c r="H93" s="56"/>
      <c r="I93" s="56"/>
      <c r="J93" s="56"/>
      <c r="K93" s="56"/>
    </row>
    <row r="94" spans="1:11" ht="15" x14ac:dyDescent="0.4">
      <c r="A94" s="1" t="s">
        <v>199</v>
      </c>
      <c r="B94" s="56">
        <v>5.825242889878548E-3</v>
      </c>
      <c r="C94" s="56">
        <v>5.8379079565377204E-3</v>
      </c>
      <c r="D94" s="56">
        <v>4.3230041940348594E-3</v>
      </c>
      <c r="E94" s="56">
        <v>4.1386522025143296E-3</v>
      </c>
      <c r="F94" s="56">
        <v>4.3851546926764184E-3</v>
      </c>
      <c r="G94" s="56"/>
      <c r="H94" s="56"/>
      <c r="I94" s="56"/>
      <c r="J94" s="56"/>
      <c r="K94" s="56"/>
    </row>
    <row r="95" spans="1:11" ht="15" x14ac:dyDescent="0.4">
      <c r="A95" s="1" t="s">
        <v>201</v>
      </c>
      <c r="B95" s="56">
        <v>1.1558021256950684E-4</v>
      </c>
      <c r="C95" s="56">
        <v>3.0158933156107244E-4</v>
      </c>
      <c r="D95" s="56">
        <v>6.0522058716488037E-4</v>
      </c>
      <c r="E95" s="56">
        <v>1.9299414415869932E-4</v>
      </c>
      <c r="F95" s="56">
        <v>2.2331806305296578E-4</v>
      </c>
      <c r="G95" s="56"/>
      <c r="H95" s="56"/>
      <c r="I95" s="56"/>
      <c r="J95" s="56"/>
      <c r="K95" s="56"/>
    </row>
    <row r="96" spans="1:11" ht="15" x14ac:dyDescent="0.4">
      <c r="A96" s="1" t="s">
        <v>202</v>
      </c>
      <c r="B96" s="56">
        <v>2.1266758671966324E-3</v>
      </c>
      <c r="C96" s="56">
        <v>1.9387885929948716E-3</v>
      </c>
      <c r="D96" s="56">
        <v>2.2479621808981273E-3</v>
      </c>
      <c r="E96" s="56">
        <v>1.2651838339292512E-3</v>
      </c>
      <c r="F96" s="56">
        <v>1.5632264413707603E-3</v>
      </c>
      <c r="G96" s="56"/>
      <c r="H96" s="56"/>
      <c r="I96" s="56"/>
      <c r="J96" s="56"/>
      <c r="K96" s="56"/>
    </row>
    <row r="97" spans="1:11" ht="15" x14ac:dyDescent="0.4">
      <c r="A97" s="1" t="s">
        <v>204</v>
      </c>
      <c r="B97" s="56">
        <v>1.0171058926643647E-3</v>
      </c>
      <c r="C97" s="56">
        <v>1.0555626989594781E-3</v>
      </c>
      <c r="D97" s="56">
        <v>1.3401313001508066E-3</v>
      </c>
      <c r="E97" s="56">
        <v>9.8641451458890764E-4</v>
      </c>
      <c r="F97" s="56">
        <v>1.015082104786208E-3</v>
      </c>
      <c r="G97" s="56"/>
      <c r="H97" s="56"/>
      <c r="I97" s="56"/>
      <c r="J97" s="56"/>
      <c r="K97" s="56"/>
    </row>
    <row r="98" spans="1:11" ht="15" x14ac:dyDescent="0.4">
      <c r="A98" s="1" t="s">
        <v>205</v>
      </c>
      <c r="B98" s="56">
        <v>1.8515949700884188E-2</v>
      </c>
      <c r="C98" s="56">
        <v>1.8224612445419418E-2</v>
      </c>
      <c r="D98" s="56">
        <v>1.8913143348902511E-2</v>
      </c>
      <c r="E98" s="56">
        <v>1.8827650952370888E-2</v>
      </c>
      <c r="F98" s="56">
        <v>1.7500015486514225E-2</v>
      </c>
      <c r="G98" s="56"/>
      <c r="H98" s="56"/>
      <c r="I98" s="56"/>
      <c r="J98" s="56"/>
      <c r="K98" s="56"/>
    </row>
    <row r="99" spans="1:11" ht="15" x14ac:dyDescent="0.4">
      <c r="A99" s="1" t="s">
        <v>206</v>
      </c>
      <c r="B99" s="56">
        <v>8.1137305696285713E-3</v>
      </c>
      <c r="C99" s="56">
        <v>7.4966490618806492E-3</v>
      </c>
      <c r="D99" s="56">
        <v>7.8246375912030958E-3</v>
      </c>
      <c r="E99" s="56">
        <v>8.4917423429827707E-3</v>
      </c>
      <c r="F99" s="56">
        <v>8.2424666908640087E-3</v>
      </c>
      <c r="G99" s="56"/>
      <c r="H99" s="56"/>
      <c r="I99" s="56"/>
      <c r="J99" s="56"/>
      <c r="K99" s="56"/>
    </row>
    <row r="100" spans="1:11" ht="15" x14ac:dyDescent="0.4">
      <c r="A100" s="1" t="s">
        <v>207</v>
      </c>
      <c r="B100" s="56">
        <v>1.2598243170076245E-2</v>
      </c>
      <c r="C100" s="56">
        <v>1.329147307411992E-2</v>
      </c>
      <c r="D100" s="56">
        <v>1.3466158064418587E-2</v>
      </c>
      <c r="E100" s="56">
        <v>1.4646111162265737E-2</v>
      </c>
      <c r="F100" s="56">
        <v>1.3236670646412152E-2</v>
      </c>
      <c r="G100" s="56"/>
      <c r="H100" s="56"/>
      <c r="I100" s="56"/>
      <c r="J100" s="56"/>
      <c r="K100" s="56"/>
    </row>
    <row r="101" spans="1:11" ht="15" x14ac:dyDescent="0.4">
      <c r="A101" s="1" t="s">
        <v>208</v>
      </c>
      <c r="B101" s="56">
        <v>3.8372631453797491E-3</v>
      </c>
      <c r="C101" s="56">
        <v>4.006829840931452E-3</v>
      </c>
      <c r="D101" s="56">
        <v>4.3230041940348594E-3</v>
      </c>
      <c r="E101" s="56">
        <v>5.0607353357170048E-3</v>
      </c>
      <c r="F101" s="56">
        <v>6.3747156180573861E-3</v>
      </c>
      <c r="G101" s="56"/>
      <c r="H101" s="56"/>
      <c r="I101" s="56"/>
      <c r="J101" s="56"/>
      <c r="K101" s="56"/>
    </row>
    <row r="102" spans="1:11" ht="15" x14ac:dyDescent="0.4">
      <c r="A102" s="1" t="s">
        <v>209</v>
      </c>
      <c r="B102" s="56">
        <v>3.975959488766439E-3</v>
      </c>
      <c r="C102" s="56">
        <v>3.6621562312125354E-3</v>
      </c>
      <c r="D102" s="56">
        <v>3.977163858512071E-3</v>
      </c>
      <c r="E102" s="56">
        <v>3.8384390893785748E-3</v>
      </c>
      <c r="F102" s="56">
        <v>3.8979152823790386E-3</v>
      </c>
      <c r="G102" s="56"/>
      <c r="H102" s="56"/>
      <c r="I102" s="56"/>
      <c r="J102" s="56"/>
      <c r="K102" s="56"/>
    </row>
    <row r="103" spans="1:11" ht="15" x14ac:dyDescent="0.4">
      <c r="A103" s="1" t="s">
        <v>474</v>
      </c>
      <c r="B103" s="56">
        <v>1.5025427634035888E-3</v>
      </c>
      <c r="C103" s="56">
        <v>1.5510308333151215E-3</v>
      </c>
      <c r="D103" s="56">
        <v>1.8372767824648157E-3</v>
      </c>
      <c r="E103" s="56">
        <v>1.779834885019116E-3</v>
      </c>
      <c r="F103" s="56">
        <v>1.6622984547978944E-3</v>
      </c>
      <c r="G103" s="56"/>
      <c r="H103" s="56"/>
      <c r="I103" s="56"/>
      <c r="J103" s="56"/>
      <c r="K103" s="56"/>
    </row>
    <row r="104" spans="1:11" ht="15" x14ac:dyDescent="0.4">
      <c r="A104" s="1" t="s">
        <v>475</v>
      </c>
      <c r="B104" s="56">
        <v>5.1086454836443244E-3</v>
      </c>
      <c r="C104" s="56">
        <v>5.191645092206096E-3</v>
      </c>
      <c r="D104" s="56">
        <v>5.5118303473944462E-3</v>
      </c>
      <c r="E104" s="56">
        <v>3.8384390893785748E-3</v>
      </c>
      <c r="F104" s="56">
        <v>3.0813832372890131E-3</v>
      </c>
      <c r="G104" s="56"/>
      <c r="H104" s="56"/>
      <c r="I104" s="56"/>
      <c r="J104" s="56"/>
      <c r="K104" s="56"/>
    </row>
    <row r="105" spans="1:11" ht="15" x14ac:dyDescent="0.4">
      <c r="A105" s="1" t="s">
        <v>210</v>
      </c>
      <c r="B105" s="56">
        <v>4.5307444207967904E-3</v>
      </c>
      <c r="C105" s="56">
        <v>6.3333759883745303E-3</v>
      </c>
      <c r="D105" s="56">
        <v>6.6790414797838586E-3</v>
      </c>
      <c r="E105" s="56">
        <v>9.9713641148661322E-3</v>
      </c>
      <c r="F105" s="56">
        <v>8.8718175958314577E-3</v>
      </c>
      <c r="G105" s="56"/>
      <c r="H105" s="56"/>
      <c r="I105" s="56"/>
      <c r="J105" s="56"/>
      <c r="K105" s="56"/>
    </row>
    <row r="106" spans="1:11" ht="15" x14ac:dyDescent="0.4">
      <c r="A106" s="1" t="s">
        <v>211</v>
      </c>
      <c r="B106" s="56">
        <v>1.3777160985534406E-2</v>
      </c>
      <c r="C106" s="56">
        <v>1.4756335402238746E-2</v>
      </c>
      <c r="D106" s="56">
        <v>1.5216974763002704E-2</v>
      </c>
      <c r="E106" s="56">
        <v>1.7433804355669172E-2</v>
      </c>
      <c r="F106" s="56">
        <v>1.8982035359502089E-2</v>
      </c>
      <c r="G106" s="56"/>
      <c r="H106" s="56"/>
      <c r="I106" s="56"/>
      <c r="J106" s="56"/>
      <c r="K106" s="56"/>
    </row>
    <row r="107" spans="1:11" ht="15" x14ac:dyDescent="0.4">
      <c r="A107" s="1" t="s">
        <v>212</v>
      </c>
      <c r="B107" s="56">
        <v>1.9417474829800127E-3</v>
      </c>
      <c r="C107" s="56">
        <v>0</v>
      </c>
      <c r="D107" s="56">
        <v>2.2047321389577785E-3</v>
      </c>
      <c r="E107" s="56">
        <v>1.951385235382404E-3</v>
      </c>
      <c r="F107" s="56">
        <v>2.2534822726253817E-3</v>
      </c>
      <c r="G107" s="56"/>
      <c r="H107" s="56"/>
      <c r="I107" s="56"/>
      <c r="J107" s="56"/>
      <c r="K107" s="56"/>
    </row>
    <row r="108" spans="1:11" ht="15" x14ac:dyDescent="0.4">
      <c r="A108" s="1" t="s">
        <v>213</v>
      </c>
      <c r="B108" s="56">
        <v>1.4678686590871981E-2</v>
      </c>
      <c r="C108" s="56">
        <v>1.279600504249853E-2</v>
      </c>
      <c r="D108" s="56">
        <v>1.3293237896657194E-2</v>
      </c>
      <c r="E108" s="56">
        <v>9.0278371878680461E-3</v>
      </c>
      <c r="F108" s="56">
        <v>1.0658362100255184E-2</v>
      </c>
      <c r="G108" s="56"/>
      <c r="H108" s="56"/>
      <c r="I108" s="56"/>
      <c r="J108" s="56"/>
      <c r="K108" s="56"/>
    </row>
    <row r="109" spans="1:11" ht="15" x14ac:dyDescent="0.4">
      <c r="A109" s="1" t="s">
        <v>214</v>
      </c>
      <c r="B109" s="56">
        <v>4.8543687073922416E-4</v>
      </c>
      <c r="C109" s="56">
        <v>4.3084190955441595E-4</v>
      </c>
      <c r="D109" s="56">
        <v>7.1329569201575185E-4</v>
      </c>
      <c r="E109" s="56">
        <v>2.0586042043594592E-4</v>
      </c>
      <c r="F109" s="56">
        <v>6.0904926287172478E-5</v>
      </c>
      <c r="G109" s="56"/>
      <c r="H109" s="56"/>
      <c r="I109" s="56"/>
      <c r="J109" s="56"/>
      <c r="K109" s="56"/>
    </row>
    <row r="110" spans="1:11" ht="15" x14ac:dyDescent="0.4">
      <c r="A110" s="1" t="s">
        <v>215</v>
      </c>
      <c r="B110" s="56">
        <v>2.4965326356529891E-3</v>
      </c>
      <c r="C110" s="56">
        <v>2.4342568301278524E-3</v>
      </c>
      <c r="D110" s="56">
        <v>2.7667226841823103E-3</v>
      </c>
      <c r="E110" s="56">
        <v>1.9942728229732265E-3</v>
      </c>
      <c r="F110" s="56">
        <v>2.0504658516681401E-3</v>
      </c>
      <c r="G110" s="56"/>
      <c r="H110" s="56"/>
      <c r="I110" s="56"/>
      <c r="J110" s="56"/>
      <c r="K110" s="56"/>
    </row>
    <row r="111" spans="1:11" ht="15" x14ac:dyDescent="0.4">
      <c r="A111" s="1" t="s">
        <v>187</v>
      </c>
      <c r="B111" s="56">
        <v>1.1419325354618082E-2</v>
      </c>
      <c r="C111" s="56">
        <v>1.2192825711657595E-2</v>
      </c>
      <c r="D111" s="56">
        <v>1.2817707435313358E-2</v>
      </c>
      <c r="E111" s="56">
        <v>1.3166489390382376E-2</v>
      </c>
      <c r="F111" s="56">
        <v>1.8515097591300433E-2</v>
      </c>
      <c r="G111" s="56"/>
      <c r="H111" s="56"/>
      <c r="I111" s="56"/>
      <c r="J111" s="56"/>
      <c r="K111" s="56"/>
    </row>
    <row r="112" spans="1:11" ht="15" x14ac:dyDescent="0.4">
      <c r="A112" s="57" t="s">
        <v>476</v>
      </c>
      <c r="B112" s="57">
        <v>0.84773462775761699</v>
      </c>
      <c r="C112" s="57">
        <v>0.8461453146718968</v>
      </c>
      <c r="D112" s="57">
        <v>0.82643303477783847</v>
      </c>
      <c r="E112" s="57">
        <v>0.85600622700149498</v>
      </c>
      <c r="F112" s="57">
        <v>0.86768934094135719</v>
      </c>
      <c r="G112" s="57"/>
      <c r="H112" s="57"/>
      <c r="I112" s="57"/>
      <c r="J112" s="57"/>
      <c r="K112" s="57"/>
    </row>
    <row r="115" spans="1:16" s="54" customFormat="1" ht="56.25" customHeight="1" x14ac:dyDescent="0.4">
      <c r="A115" s="75" t="s">
        <v>477</v>
      </c>
      <c r="B115" s="76"/>
      <c r="C115" s="74"/>
      <c r="D115" s="74"/>
      <c r="E115" s="74"/>
      <c r="F115" s="74"/>
      <c r="G115" s="74"/>
      <c r="H115" s="74"/>
      <c r="I115" s="74"/>
      <c r="J115" s="74"/>
      <c r="K115" s="74"/>
      <c r="L115" s="58"/>
      <c r="M115" s="59"/>
      <c r="N115" s="60"/>
      <c r="O115" s="61"/>
    </row>
    <row r="116" spans="1:16" s="54" customFormat="1" ht="28" x14ac:dyDescent="0.4">
      <c r="A116" s="57" t="s">
        <v>478</v>
      </c>
      <c r="B116" s="62" t="s">
        <v>479</v>
      </c>
      <c r="C116" s="62" t="s">
        <v>480</v>
      </c>
      <c r="D116" s="63" t="s">
        <v>481</v>
      </c>
      <c r="E116" s="63" t="s">
        <v>482</v>
      </c>
      <c r="F116" s="63" t="s">
        <v>538</v>
      </c>
      <c r="G116" s="49"/>
      <c r="H116" s="49"/>
      <c r="I116" s="49"/>
      <c r="J116" s="49"/>
      <c r="K116" s="49"/>
      <c r="L116" s="49" t="s">
        <v>483</v>
      </c>
      <c r="M116" s="59"/>
      <c r="N116" s="60"/>
      <c r="O116" s="61"/>
      <c r="P116" s="59"/>
    </row>
    <row r="117" spans="1:16" ht="15" x14ac:dyDescent="0.4">
      <c r="A117" s="65" t="s">
        <v>484</v>
      </c>
      <c r="B117" s="66">
        <v>3.4000000953999998</v>
      </c>
      <c r="C117" s="67">
        <v>3.4000000953999998</v>
      </c>
      <c r="D117" s="68">
        <v>3.92</v>
      </c>
      <c r="E117" s="68">
        <v>2.89</v>
      </c>
      <c r="F117" s="53">
        <v>2.89</v>
      </c>
      <c r="G117" s="53"/>
      <c r="H117" s="53"/>
      <c r="I117" s="53"/>
      <c r="J117" s="53"/>
      <c r="K117" s="53"/>
    </row>
    <row r="118" spans="1:16" ht="15" x14ac:dyDescent="0.4">
      <c r="A118" s="65" t="s">
        <v>485</v>
      </c>
      <c r="B118" s="66">
        <v>4.1999998093000004</v>
      </c>
      <c r="C118" s="67">
        <v>3.7999999522999999</v>
      </c>
      <c r="D118" s="68">
        <v>2.3362925052642822</v>
      </c>
      <c r="E118" s="68">
        <v>2.34</v>
      </c>
      <c r="F118" s="53">
        <v>3.39</v>
      </c>
      <c r="G118" s="53"/>
      <c r="H118" s="53"/>
      <c r="I118" s="53"/>
      <c r="J118" s="53"/>
      <c r="K118" s="53"/>
    </row>
    <row r="119" spans="1:16" ht="15" x14ac:dyDescent="0.4">
      <c r="A119" s="65" t="s">
        <v>486</v>
      </c>
      <c r="B119" s="66">
        <v>15.200002192599996</v>
      </c>
      <c r="C119" s="67">
        <v>20.5</v>
      </c>
      <c r="D119" s="68">
        <v>26.38</v>
      </c>
      <c r="E119" s="68">
        <v>26.38</v>
      </c>
      <c r="F119" s="68">
        <v>26.38</v>
      </c>
      <c r="G119" s="53"/>
      <c r="H119" s="53"/>
      <c r="I119" s="53"/>
      <c r="J119" s="53"/>
      <c r="K119" s="53"/>
    </row>
    <row r="120" spans="1:16" ht="15" x14ac:dyDescent="0.4">
      <c r="A120" s="65" t="s">
        <v>487</v>
      </c>
      <c r="B120" s="66">
        <v>0.60000002383999995</v>
      </c>
      <c r="C120" s="67">
        <v>0.60000002383999995</v>
      </c>
      <c r="D120" s="68">
        <v>0.56974005699157715</v>
      </c>
      <c r="E120" s="68">
        <v>0.56999999999999995</v>
      </c>
      <c r="F120" s="53">
        <v>0.96</v>
      </c>
      <c r="G120" s="53"/>
      <c r="H120" s="53"/>
      <c r="I120" s="53"/>
      <c r="J120" s="53"/>
      <c r="K120" s="53"/>
    </row>
    <row r="121" spans="1:16" ht="15" x14ac:dyDescent="0.4">
      <c r="A121" s="65" t="s">
        <v>488</v>
      </c>
      <c r="B121" s="66">
        <v>35.299999237000002</v>
      </c>
      <c r="C121" s="67">
        <v>41</v>
      </c>
      <c r="D121" s="68">
        <v>14.06</v>
      </c>
      <c r="E121" s="68">
        <v>14.16</v>
      </c>
      <c r="F121" s="53">
        <v>17.04</v>
      </c>
      <c r="G121" s="53"/>
      <c r="H121" s="53"/>
      <c r="I121" s="53"/>
      <c r="J121" s="53"/>
      <c r="K121" s="53"/>
    </row>
    <row r="122" spans="1:16" ht="15" x14ac:dyDescent="0.4">
      <c r="A122" s="65" t="s">
        <v>489</v>
      </c>
      <c r="B122" s="66">
        <v>9</v>
      </c>
      <c r="C122" s="67">
        <v>9.5</v>
      </c>
      <c r="D122" s="68">
        <v>0</v>
      </c>
      <c r="E122" s="68">
        <v>7.2</v>
      </c>
      <c r="F122" s="53">
        <v>7.2</v>
      </c>
      <c r="G122" s="53"/>
      <c r="H122" s="53"/>
      <c r="I122" s="53"/>
      <c r="J122" s="53"/>
      <c r="K122" s="53"/>
    </row>
    <row r="123" spans="1:16" ht="15" x14ac:dyDescent="0.4">
      <c r="A123" s="65" t="s">
        <v>490</v>
      </c>
      <c r="B123" s="66">
        <v>130.80000304999999</v>
      </c>
      <c r="C123" s="67">
        <v>130.1000061</v>
      </c>
      <c r="D123" s="68">
        <v>130.73709106445313</v>
      </c>
      <c r="E123" s="68">
        <v>130.74</v>
      </c>
      <c r="F123" s="53">
        <v>125.93</v>
      </c>
      <c r="G123" s="53"/>
      <c r="H123" s="53"/>
      <c r="I123" s="53"/>
      <c r="J123" s="53"/>
      <c r="K123" s="53"/>
    </row>
    <row r="124" spans="1:16" ht="15" x14ac:dyDescent="0.4">
      <c r="A124" s="65" t="s">
        <v>491</v>
      </c>
      <c r="B124" s="66">
        <v>13.300000191000001</v>
      </c>
      <c r="C124" s="67">
        <v>3.7000000477000001</v>
      </c>
      <c r="D124" s="68">
        <v>3.559704065322876</v>
      </c>
      <c r="E124" s="68">
        <v>3.56</v>
      </c>
      <c r="F124" s="53">
        <v>3.72</v>
      </c>
      <c r="G124" s="53"/>
      <c r="H124" s="53"/>
      <c r="I124" s="53"/>
      <c r="J124" s="53"/>
      <c r="K124" s="53"/>
    </row>
    <row r="125" spans="1:16" ht="15" x14ac:dyDescent="0.4">
      <c r="A125" s="65" t="s">
        <v>492</v>
      </c>
      <c r="B125" s="66">
        <v>5.4000000954000003</v>
      </c>
      <c r="C125" s="67">
        <v>5.4000000954000003</v>
      </c>
      <c r="D125" s="68">
        <v>4.32</v>
      </c>
      <c r="E125" s="68">
        <v>4.32</v>
      </c>
      <c r="F125" s="53">
        <v>4.32</v>
      </c>
      <c r="G125" s="53"/>
      <c r="H125" s="53"/>
      <c r="I125" s="53"/>
      <c r="J125" s="53"/>
      <c r="K125" s="53"/>
    </row>
    <row r="126" spans="1:16" ht="15" x14ac:dyDescent="0.4">
      <c r="A126" s="65" t="s">
        <v>493</v>
      </c>
      <c r="B126" s="66">
        <v>9.5</v>
      </c>
      <c r="C126" s="67">
        <v>9.5</v>
      </c>
      <c r="D126" s="68">
        <v>6.7189899999999998</v>
      </c>
      <c r="E126" s="68">
        <v>5.68</v>
      </c>
      <c r="F126" s="53">
        <v>7.33</v>
      </c>
      <c r="G126" s="53"/>
      <c r="H126" s="53"/>
      <c r="I126" s="53"/>
      <c r="J126" s="53"/>
      <c r="K126" s="53"/>
    </row>
    <row r="127" spans="1:16" ht="15" x14ac:dyDescent="0.4">
      <c r="A127" s="65" t="s">
        <v>494</v>
      </c>
      <c r="B127" s="66"/>
      <c r="C127" s="67"/>
      <c r="D127" s="68"/>
      <c r="E127" s="68">
        <v>2.1</v>
      </c>
      <c r="F127" s="53">
        <v>2.2400000000000002</v>
      </c>
      <c r="G127" s="53"/>
      <c r="H127" s="53"/>
      <c r="I127" s="53"/>
      <c r="J127" s="53"/>
      <c r="K127" s="53"/>
    </row>
    <row r="128" spans="1:16" ht="15" x14ac:dyDescent="0.4">
      <c r="A128" s="65" t="s">
        <v>495</v>
      </c>
      <c r="B128" s="66">
        <v>73</v>
      </c>
      <c r="C128" s="67">
        <v>72.400001525999997</v>
      </c>
      <c r="D128" s="68">
        <v>72.618598937988281</v>
      </c>
      <c r="E128" s="68">
        <v>72.5</v>
      </c>
      <c r="F128" s="53">
        <v>72.5</v>
      </c>
      <c r="G128" s="53"/>
      <c r="H128" s="53"/>
      <c r="I128" s="53"/>
      <c r="J128" s="53"/>
      <c r="K128" s="53"/>
    </row>
    <row r="129" spans="1:11" ht="15" x14ac:dyDescent="0.4">
      <c r="A129" s="65" t="s">
        <v>496</v>
      </c>
      <c r="B129" s="66">
        <v>8.5</v>
      </c>
      <c r="C129" s="67">
        <v>8.1000003814999992</v>
      </c>
      <c r="D129" s="68">
        <v>8.1</v>
      </c>
      <c r="E129" s="68">
        <v>7.9</v>
      </c>
      <c r="F129" s="53">
        <v>8.06</v>
      </c>
      <c r="G129" s="53"/>
      <c r="H129" s="53"/>
      <c r="I129" s="53"/>
      <c r="J129" s="53"/>
      <c r="K129" s="53"/>
    </row>
    <row r="130" spans="1:11" ht="15" x14ac:dyDescent="0.4">
      <c r="A130" s="65" t="s">
        <v>497</v>
      </c>
      <c r="B130" s="66">
        <v>9</v>
      </c>
      <c r="C130" s="67">
        <v>5.8000001906999996</v>
      </c>
      <c r="D130" s="68">
        <v>7.72</v>
      </c>
      <c r="E130" s="68">
        <v>7.72</v>
      </c>
      <c r="F130" s="53">
        <v>2.57</v>
      </c>
      <c r="G130" s="53"/>
      <c r="H130" s="53"/>
      <c r="I130" s="53"/>
      <c r="J130" s="53"/>
      <c r="K130" s="53"/>
    </row>
    <row r="131" spans="1:11" ht="15" x14ac:dyDescent="0.4">
      <c r="A131" s="65" t="s">
        <v>498</v>
      </c>
      <c r="B131" s="66">
        <v>9.1999998092999995</v>
      </c>
      <c r="C131" s="67">
        <v>10.600000380999999</v>
      </c>
      <c r="D131" s="68">
        <v>10.749839782714844</v>
      </c>
      <c r="E131" s="68">
        <v>10.75</v>
      </c>
      <c r="F131" s="53">
        <v>8.35</v>
      </c>
      <c r="G131" s="53"/>
      <c r="H131" s="53"/>
      <c r="I131" s="53"/>
      <c r="J131" s="53"/>
      <c r="K131" s="53"/>
    </row>
    <row r="132" spans="1:11" ht="15" x14ac:dyDescent="0.4">
      <c r="A132" s="65" t="s">
        <v>499</v>
      </c>
      <c r="B132" s="66">
        <v>8.3999996185000008</v>
      </c>
      <c r="C132" s="67">
        <v>8.1999998092999995</v>
      </c>
      <c r="D132" s="68">
        <v>7.9</v>
      </c>
      <c r="E132" s="68">
        <v>11</v>
      </c>
      <c r="F132" s="53">
        <v>10.56</v>
      </c>
      <c r="G132" s="53"/>
      <c r="H132" s="53"/>
      <c r="I132" s="53"/>
      <c r="J132" s="53"/>
      <c r="K132" s="53"/>
    </row>
    <row r="133" spans="1:11" ht="15" x14ac:dyDescent="0.4">
      <c r="A133" s="65" t="s">
        <v>500</v>
      </c>
      <c r="B133" s="66">
        <v>7.0999999045999997</v>
      </c>
      <c r="C133" s="67">
        <v>10</v>
      </c>
      <c r="D133" s="68">
        <v>11.48</v>
      </c>
      <c r="E133" s="68">
        <v>7</v>
      </c>
      <c r="F133" s="53">
        <v>7</v>
      </c>
      <c r="G133" s="53"/>
      <c r="H133" s="53"/>
      <c r="I133" s="53"/>
      <c r="J133" s="53"/>
      <c r="K133" s="53"/>
    </row>
    <row r="134" spans="1:11" ht="15" x14ac:dyDescent="0.4">
      <c r="A134" s="65" t="s">
        <v>501</v>
      </c>
      <c r="B134" s="66">
        <v>5</v>
      </c>
      <c r="C134" s="67">
        <v>5</v>
      </c>
      <c r="D134" s="68">
        <v>4</v>
      </c>
      <c r="E134" s="68">
        <v>5.0199999999999996</v>
      </c>
      <c r="F134" s="53">
        <v>5.0199999999999996</v>
      </c>
      <c r="G134" s="53"/>
      <c r="H134" s="53"/>
      <c r="I134" s="53"/>
      <c r="J134" s="53"/>
      <c r="K134" s="53"/>
    </row>
    <row r="135" spans="1:11" ht="15" x14ac:dyDescent="0.4">
      <c r="A135" s="65" t="s">
        <v>502</v>
      </c>
      <c r="B135" s="66">
        <v>17.200000762999998</v>
      </c>
      <c r="C135" s="67">
        <v>18.5</v>
      </c>
      <c r="D135" s="68">
        <v>21.158079147338867</v>
      </c>
      <c r="E135" s="68">
        <v>21.16</v>
      </c>
      <c r="F135" s="53">
        <v>22.16</v>
      </c>
      <c r="G135" s="53"/>
      <c r="H135" s="53"/>
      <c r="I135" s="53"/>
      <c r="J135" s="53"/>
      <c r="K135" s="53"/>
    </row>
    <row r="136" spans="1:11" ht="15" x14ac:dyDescent="0.4">
      <c r="A136" s="65" t="s">
        <v>503</v>
      </c>
      <c r="B136" s="66">
        <v>13.199999809199999</v>
      </c>
      <c r="C136" s="67">
        <v>8.8000001908000005</v>
      </c>
      <c r="D136" s="68">
        <v>8.8000000000000007</v>
      </c>
      <c r="E136" s="68">
        <v>17.100000000000001</v>
      </c>
      <c r="F136" s="53">
        <v>9.1</v>
      </c>
      <c r="G136" s="53"/>
      <c r="H136" s="53"/>
      <c r="I136" s="53"/>
      <c r="J136" s="53"/>
      <c r="K136" s="53"/>
    </row>
    <row r="137" spans="1:11" ht="15" x14ac:dyDescent="0.4">
      <c r="A137" s="65" t="s">
        <v>504</v>
      </c>
      <c r="B137" s="66">
        <v>24.399999618999999</v>
      </c>
      <c r="C137" s="67">
        <v>21.5</v>
      </c>
      <c r="D137" s="68">
        <v>14.729199409484863</v>
      </c>
      <c r="E137" s="68">
        <v>14.73</v>
      </c>
      <c r="F137" s="53">
        <v>11.53</v>
      </c>
      <c r="G137" s="53"/>
      <c r="H137" s="53"/>
      <c r="I137" s="53"/>
      <c r="J137" s="53"/>
      <c r="K137" s="53"/>
    </row>
    <row r="138" spans="1:11" ht="15" x14ac:dyDescent="0.4">
      <c r="A138" s="65" t="s">
        <v>505</v>
      </c>
      <c r="B138" s="66">
        <v>11.100000380999999</v>
      </c>
      <c r="C138" s="67">
        <v>9.3999996185000008</v>
      </c>
      <c r="D138" s="68">
        <v>10.122039794921875</v>
      </c>
      <c r="E138" s="68">
        <v>10.119999999999999</v>
      </c>
      <c r="F138" s="53">
        <v>8.75</v>
      </c>
      <c r="G138" s="53"/>
      <c r="H138" s="53"/>
      <c r="I138" s="53"/>
      <c r="J138" s="53"/>
      <c r="K138" s="53"/>
    </row>
    <row r="139" spans="1:11" ht="15" x14ac:dyDescent="0.4">
      <c r="A139" s="65" t="s">
        <v>506</v>
      </c>
      <c r="B139" s="66">
        <v>9.1000003814999992</v>
      </c>
      <c r="C139" s="67">
        <v>9.3999996185000008</v>
      </c>
      <c r="D139" s="68">
        <v>7.7198400497436523</v>
      </c>
      <c r="E139" s="68">
        <v>7.72</v>
      </c>
      <c r="F139" s="53">
        <v>8.01</v>
      </c>
      <c r="G139" s="53"/>
      <c r="H139" s="53"/>
      <c r="I139" s="53"/>
      <c r="J139" s="53"/>
      <c r="K139" s="53"/>
    </row>
    <row r="140" spans="1:11" ht="15" x14ac:dyDescent="0.4">
      <c r="A140" s="65" t="s">
        <v>507</v>
      </c>
      <c r="B140" s="66">
        <v>78.699996948000006</v>
      </c>
      <c r="C140" s="67">
        <v>111</v>
      </c>
      <c r="D140" s="68">
        <v>69.599998474121094</v>
      </c>
      <c r="E140" s="68">
        <v>69.599999999999994</v>
      </c>
      <c r="F140" s="53">
        <v>72.8</v>
      </c>
      <c r="G140" s="53"/>
      <c r="H140" s="53"/>
      <c r="I140" s="53"/>
      <c r="J140" s="53"/>
      <c r="K140" s="53"/>
    </row>
    <row r="141" spans="1:11" ht="15" x14ac:dyDescent="0.4">
      <c r="A141" s="65" t="s">
        <v>508</v>
      </c>
      <c r="B141" s="66">
        <v>29</v>
      </c>
      <c r="C141" s="67">
        <v>27</v>
      </c>
      <c r="D141" s="68">
        <v>27</v>
      </c>
      <c r="E141" s="68">
        <v>1</v>
      </c>
      <c r="F141" s="53">
        <v>1.1000000000000001</v>
      </c>
      <c r="G141" s="53"/>
      <c r="H141" s="53"/>
      <c r="I141" s="53"/>
      <c r="J141" s="53"/>
      <c r="K141" s="53"/>
    </row>
    <row r="142" spans="1:11" ht="15" x14ac:dyDescent="0.4">
      <c r="A142" s="65" t="s">
        <v>509</v>
      </c>
      <c r="B142" s="66">
        <v>7.5</v>
      </c>
      <c r="C142" s="67">
        <v>6.8000001906999996</v>
      </c>
      <c r="D142" s="68">
        <v>4.7</v>
      </c>
      <c r="E142" s="68">
        <v>6</v>
      </c>
      <c r="F142" s="53">
        <v>7.6</v>
      </c>
      <c r="G142" s="53"/>
      <c r="H142" s="53"/>
      <c r="I142" s="53"/>
      <c r="J142" s="53"/>
      <c r="K142" s="53"/>
    </row>
    <row r="143" spans="1:11" ht="15" x14ac:dyDescent="0.4">
      <c r="A143" s="65" t="s">
        <v>510</v>
      </c>
      <c r="B143" s="66">
        <v>8.1000003814999992</v>
      </c>
      <c r="C143" s="67">
        <v>11.699999808999999</v>
      </c>
      <c r="D143" s="68">
        <v>4.7000002861022949</v>
      </c>
      <c r="E143" s="68">
        <v>6</v>
      </c>
      <c r="F143" s="53">
        <v>9.98</v>
      </c>
      <c r="G143" s="53"/>
      <c r="H143" s="53"/>
      <c r="I143" s="53"/>
      <c r="J143" s="53"/>
      <c r="K143" s="53"/>
    </row>
    <row r="144" spans="1:11" ht="15" x14ac:dyDescent="0.4">
      <c r="A144" s="65" t="s">
        <v>511</v>
      </c>
      <c r="B144" s="66">
        <v>4</v>
      </c>
      <c r="C144" s="67">
        <v>6.1999998093000004</v>
      </c>
      <c r="D144" s="68">
        <v>6.2</v>
      </c>
      <c r="E144" s="68">
        <v>11.56</v>
      </c>
      <c r="F144" s="53">
        <v>6</v>
      </c>
      <c r="G144" s="53"/>
      <c r="H144" s="53"/>
      <c r="I144" s="53"/>
      <c r="J144" s="53"/>
      <c r="K144" s="53"/>
    </row>
    <row r="145" spans="1:11" ht="15" x14ac:dyDescent="0.4">
      <c r="A145" s="65" t="s">
        <v>512</v>
      </c>
      <c r="B145" s="66">
        <v>8</v>
      </c>
      <c r="C145" s="67">
        <v>10.100000380999999</v>
      </c>
      <c r="D145" s="68">
        <v>8.0583580136299133</v>
      </c>
      <c r="E145" s="68">
        <v>8.06</v>
      </c>
      <c r="F145" s="53">
        <v>7.5</v>
      </c>
      <c r="G145" s="53"/>
      <c r="H145" s="53"/>
      <c r="I145" s="53"/>
      <c r="J145" s="53"/>
      <c r="K145" s="53"/>
    </row>
    <row r="146" spans="1:11" ht="15" x14ac:dyDescent="0.4">
      <c r="A146" s="65" t="s">
        <v>513</v>
      </c>
      <c r="B146" s="66">
        <v>16</v>
      </c>
      <c r="C146" s="67">
        <v>2.5</v>
      </c>
      <c r="D146" s="68">
        <v>4.4099998474121094</v>
      </c>
      <c r="E146" s="68">
        <v>4.41</v>
      </c>
      <c r="F146" s="53">
        <v>5.15</v>
      </c>
      <c r="G146" s="53"/>
      <c r="H146" s="53"/>
      <c r="I146" s="53"/>
      <c r="J146" s="53"/>
      <c r="K146" s="53"/>
    </row>
    <row r="147" spans="1:11" ht="15" x14ac:dyDescent="0.4">
      <c r="A147" s="65" t="s">
        <v>514</v>
      </c>
      <c r="B147" s="66">
        <v>27.799999237000002</v>
      </c>
      <c r="C147" s="67">
        <v>21.799999237000002</v>
      </c>
      <c r="D147" s="68">
        <v>16.303562164306641</v>
      </c>
      <c r="E147" s="68">
        <v>16.3</v>
      </c>
      <c r="F147" s="53">
        <v>0</v>
      </c>
      <c r="G147" s="53"/>
      <c r="H147" s="53"/>
      <c r="I147" s="53"/>
      <c r="J147" s="53"/>
      <c r="K147" s="53"/>
    </row>
    <row r="148" spans="1:11" ht="15" x14ac:dyDescent="0.4">
      <c r="A148" s="65" t="s">
        <v>515</v>
      </c>
      <c r="B148" s="66">
        <v>5.5</v>
      </c>
      <c r="C148" s="67">
        <v>4.3000001906999996</v>
      </c>
      <c r="D148" s="68">
        <v>4.2027299404144287</v>
      </c>
      <c r="E148" s="68">
        <v>4.2</v>
      </c>
      <c r="F148" s="53">
        <v>3.86</v>
      </c>
      <c r="G148" s="53"/>
      <c r="H148" s="53"/>
      <c r="I148" s="53"/>
      <c r="J148" s="53"/>
      <c r="K148" s="53"/>
    </row>
    <row r="149" spans="1:11" ht="15" x14ac:dyDescent="0.4">
      <c r="A149" s="65" t="s">
        <v>516</v>
      </c>
      <c r="B149" s="66">
        <v>31.299999237000002</v>
      </c>
      <c r="C149" s="67">
        <v>30.899999618999999</v>
      </c>
      <c r="D149" s="68">
        <v>15.9938</v>
      </c>
      <c r="E149" s="68">
        <v>16</v>
      </c>
      <c r="F149" s="53">
        <v>13.93</v>
      </c>
      <c r="G149" s="53"/>
      <c r="H149" s="53"/>
      <c r="I149" s="53"/>
      <c r="J149" s="53"/>
      <c r="K149" s="53"/>
    </row>
    <row r="150" spans="1:11" ht="15" x14ac:dyDescent="0.4">
      <c r="A150" s="65" t="s">
        <v>517</v>
      </c>
      <c r="B150" s="66">
        <v>5.9000000954000003</v>
      </c>
      <c r="C150" s="67">
        <v>18.700000762999998</v>
      </c>
      <c r="D150" s="68">
        <v>2.1000003814697266</v>
      </c>
      <c r="E150" s="68">
        <v>2.1</v>
      </c>
      <c r="F150" s="53">
        <v>11.17</v>
      </c>
      <c r="G150" s="53"/>
      <c r="H150" s="53"/>
      <c r="I150" s="53"/>
      <c r="J150" s="53"/>
      <c r="K150" s="53"/>
    </row>
    <row r="151" spans="1:11" ht="15" x14ac:dyDescent="0.4">
      <c r="A151" s="65" t="s">
        <v>518</v>
      </c>
      <c r="B151" s="66">
        <v>0</v>
      </c>
      <c r="C151" s="67">
        <v>2.7</v>
      </c>
      <c r="D151" s="68">
        <v>1.54</v>
      </c>
      <c r="E151" s="68">
        <v>1.54</v>
      </c>
      <c r="F151" s="68">
        <v>1.54</v>
      </c>
      <c r="G151" s="53"/>
      <c r="H151" s="53"/>
      <c r="I151" s="53"/>
      <c r="J151" s="53"/>
      <c r="K151" s="53"/>
    </row>
    <row r="152" spans="1:11" ht="15" x14ac:dyDescent="0.4">
      <c r="A152" s="65" t="s">
        <v>519</v>
      </c>
      <c r="B152" s="66">
        <v>0</v>
      </c>
      <c r="C152" s="67">
        <v>4.4000000000000004</v>
      </c>
      <c r="D152" s="68">
        <v>0</v>
      </c>
      <c r="E152" s="68">
        <v>0</v>
      </c>
      <c r="F152" s="68">
        <v>0</v>
      </c>
      <c r="G152" s="53"/>
      <c r="H152" s="53"/>
      <c r="I152" s="53"/>
      <c r="J152" s="53"/>
      <c r="K152" s="53"/>
    </row>
    <row r="153" spans="1:11" ht="15" x14ac:dyDescent="0.4">
      <c r="A153" s="65" t="s">
        <v>520</v>
      </c>
      <c r="B153" s="66">
        <v>10</v>
      </c>
      <c r="C153" s="67">
        <v>10</v>
      </c>
      <c r="D153" s="68">
        <v>8</v>
      </c>
      <c r="E153" s="68">
        <v>8</v>
      </c>
      <c r="F153" s="53">
        <v>8</v>
      </c>
      <c r="G153" s="53"/>
      <c r="H153" s="53"/>
      <c r="I153" s="53"/>
      <c r="J153" s="53"/>
      <c r="K153" s="53"/>
    </row>
    <row r="154" spans="1:11" ht="15" x14ac:dyDescent="0.4">
      <c r="A154" s="65" t="s">
        <v>521</v>
      </c>
      <c r="B154" s="66">
        <v>0</v>
      </c>
      <c r="C154" s="67">
        <v>0</v>
      </c>
      <c r="D154" s="68">
        <v>0</v>
      </c>
      <c r="E154" s="68">
        <v>0</v>
      </c>
      <c r="F154" s="53">
        <v>0</v>
      </c>
      <c r="G154" s="53"/>
      <c r="H154" s="53"/>
      <c r="I154" s="53"/>
      <c r="J154" s="53"/>
      <c r="K154" s="53"/>
    </row>
    <row r="155" spans="1:11" ht="15" x14ac:dyDescent="0.4">
      <c r="A155" s="65" t="s">
        <v>522</v>
      </c>
      <c r="B155" s="66">
        <v>15</v>
      </c>
      <c r="C155" s="67">
        <v>30</v>
      </c>
      <c r="D155" s="68">
        <v>36</v>
      </c>
      <c r="E155" s="68">
        <v>36</v>
      </c>
      <c r="F155" s="53">
        <v>36</v>
      </c>
      <c r="G155" s="53"/>
      <c r="H155" s="53"/>
      <c r="I155" s="53"/>
      <c r="J155" s="53"/>
      <c r="K155" s="53"/>
    </row>
    <row r="156" spans="1:11" ht="15" x14ac:dyDescent="0.4">
      <c r="A156" s="65" t="s">
        <v>523</v>
      </c>
      <c r="B156" s="69" t="s">
        <v>524</v>
      </c>
      <c r="C156" s="67"/>
      <c r="D156" s="68">
        <v>16.399999999999999</v>
      </c>
      <c r="E156" s="68">
        <v>16.420000000000002</v>
      </c>
      <c r="F156" s="53">
        <v>16.05</v>
      </c>
      <c r="G156" s="53"/>
      <c r="H156" s="53"/>
      <c r="I156" s="53"/>
      <c r="J156" s="53"/>
      <c r="K156" s="53"/>
    </row>
    <row r="157" spans="1:11" ht="15" x14ac:dyDescent="0.4">
      <c r="A157" s="65" t="s">
        <v>525</v>
      </c>
      <c r="B157" s="66"/>
      <c r="C157" s="67"/>
      <c r="D157" s="68">
        <v>7.56</v>
      </c>
      <c r="E157" s="68">
        <v>7.99</v>
      </c>
      <c r="F157" s="53">
        <v>1.24</v>
      </c>
      <c r="G157" s="53"/>
      <c r="H157" s="53"/>
      <c r="I157" s="53"/>
      <c r="J157" s="53"/>
      <c r="K157" s="53"/>
    </row>
    <row r="158" spans="1:11" ht="15" x14ac:dyDescent="0.4">
      <c r="A158" s="65" t="s">
        <v>526</v>
      </c>
      <c r="B158" s="66"/>
      <c r="C158" s="67"/>
      <c r="D158" s="68">
        <v>5</v>
      </c>
      <c r="E158" s="68">
        <v>5</v>
      </c>
      <c r="F158" s="68">
        <v>5</v>
      </c>
      <c r="G158" s="53"/>
      <c r="H158" s="53"/>
      <c r="I158" s="53"/>
      <c r="J158" s="53"/>
      <c r="K158" s="53"/>
    </row>
    <row r="159" spans="1:11" ht="15" x14ac:dyDescent="0.4">
      <c r="A159" s="65" t="s">
        <v>527</v>
      </c>
      <c r="B159" s="66">
        <v>0</v>
      </c>
      <c r="C159" s="67">
        <v>0</v>
      </c>
      <c r="D159" s="68">
        <v>0</v>
      </c>
      <c r="E159" s="68">
        <v>0</v>
      </c>
      <c r="F159" s="68">
        <v>0</v>
      </c>
      <c r="G159" s="53"/>
      <c r="H159" s="53"/>
      <c r="I159" s="53"/>
      <c r="J159" s="53"/>
      <c r="K159" s="53"/>
    </row>
    <row r="160" spans="1:11" ht="15" x14ac:dyDescent="0.4">
      <c r="A160" s="65" t="s">
        <v>528</v>
      </c>
      <c r="B160" s="66"/>
      <c r="C160" s="67"/>
      <c r="D160" s="68">
        <v>27.12</v>
      </c>
      <c r="E160" s="68">
        <v>27.12</v>
      </c>
      <c r="F160" s="53">
        <v>27.12</v>
      </c>
      <c r="G160" s="53"/>
      <c r="H160" s="53"/>
      <c r="I160" s="53"/>
      <c r="J160" s="53"/>
      <c r="K160" s="53"/>
    </row>
    <row r="161" spans="1:11" ht="15" x14ac:dyDescent="0.4">
      <c r="A161" s="65" t="s">
        <v>529</v>
      </c>
      <c r="B161" s="66"/>
      <c r="C161" s="67"/>
      <c r="D161" s="68">
        <v>7.5</v>
      </c>
      <c r="E161" s="68">
        <v>6</v>
      </c>
      <c r="F161" s="53">
        <v>9.8000000000000007</v>
      </c>
      <c r="G161" s="53"/>
      <c r="H161" s="53"/>
      <c r="I161" s="53"/>
      <c r="J161" s="53"/>
      <c r="K161" s="53"/>
    </row>
    <row r="162" spans="1:11" ht="15" x14ac:dyDescent="0.4">
      <c r="A162" s="65" t="s">
        <v>530</v>
      </c>
      <c r="B162" s="66"/>
      <c r="C162" s="67"/>
      <c r="D162" s="68"/>
      <c r="E162" s="68">
        <v>3.68</v>
      </c>
      <c r="F162" s="53">
        <v>3.94</v>
      </c>
      <c r="G162" s="53"/>
      <c r="H162" s="53"/>
      <c r="I162" s="53"/>
      <c r="J162" s="53"/>
      <c r="K162" s="53"/>
    </row>
    <row r="163" spans="1:11" ht="15" x14ac:dyDescent="0.4">
      <c r="A163" s="65" t="s">
        <v>531</v>
      </c>
      <c r="B163" s="66"/>
      <c r="C163" s="67"/>
      <c r="D163" s="68"/>
      <c r="E163" s="68">
        <v>4.32</v>
      </c>
      <c r="F163" s="53">
        <v>4.32</v>
      </c>
      <c r="G163" s="53"/>
      <c r="H163" s="53"/>
      <c r="I163" s="53"/>
      <c r="J163" s="53"/>
      <c r="K163" s="53"/>
    </row>
    <row r="164" spans="1:11" ht="15" x14ac:dyDescent="0.4">
      <c r="A164" s="65" t="s">
        <v>532</v>
      </c>
      <c r="B164" s="66"/>
      <c r="C164" s="67"/>
      <c r="D164" s="68"/>
      <c r="E164" s="68">
        <v>6</v>
      </c>
      <c r="F164" s="53">
        <v>6</v>
      </c>
      <c r="G164" s="53"/>
      <c r="H164" s="53"/>
      <c r="I164" s="53"/>
      <c r="J164" s="53"/>
      <c r="K164" s="53"/>
    </row>
    <row r="165" spans="1:11" ht="15" x14ac:dyDescent="0.4">
      <c r="A165" s="65" t="s">
        <v>533</v>
      </c>
      <c r="B165" s="66"/>
      <c r="C165" s="67"/>
      <c r="D165" s="68"/>
      <c r="E165" s="68">
        <v>0.72</v>
      </c>
      <c r="F165" s="53">
        <v>4.0999999999999996</v>
      </c>
      <c r="G165" s="53"/>
      <c r="H165" s="53"/>
      <c r="I165" s="53"/>
      <c r="J165" s="53"/>
      <c r="K165" s="53"/>
    </row>
    <row r="166" spans="1:11" ht="15" x14ac:dyDescent="0.4">
      <c r="A166" s="65" t="s">
        <v>534</v>
      </c>
      <c r="B166" s="66"/>
      <c r="C166" s="67"/>
      <c r="D166" s="68"/>
      <c r="E166" s="68">
        <v>0</v>
      </c>
      <c r="F166" s="53">
        <v>6.28</v>
      </c>
      <c r="G166" s="53"/>
      <c r="H166" s="53"/>
      <c r="I166" s="53"/>
      <c r="J166" s="53"/>
      <c r="K166" s="53"/>
    </row>
    <row r="167" spans="1:11" ht="15" x14ac:dyDescent="0.4">
      <c r="A167" s="65" t="s">
        <v>535</v>
      </c>
      <c r="B167" s="66"/>
      <c r="C167" s="67"/>
      <c r="D167" s="68"/>
      <c r="E167" s="68">
        <v>0</v>
      </c>
      <c r="F167" s="53">
        <v>0</v>
      </c>
      <c r="G167" s="53"/>
      <c r="H167" s="53"/>
      <c r="I167" s="53"/>
      <c r="J167" s="53"/>
      <c r="K167" s="53"/>
    </row>
    <row r="168" spans="1:11" ht="15" x14ac:dyDescent="0.4">
      <c r="A168" s="64" t="s">
        <v>536</v>
      </c>
      <c r="B168" s="64">
        <v>668.70000087953974</v>
      </c>
      <c r="C168" s="64">
        <v>713.3000080306399</v>
      </c>
      <c r="D168" s="64">
        <v>650.08786392168031</v>
      </c>
      <c r="E168" s="64">
        <v>660.68000000000018</v>
      </c>
      <c r="F168" s="64">
        <v>643.49000000000012</v>
      </c>
      <c r="G168" s="64"/>
      <c r="H168" s="64"/>
      <c r="I168" s="64"/>
      <c r="J168" s="64"/>
      <c r="K168" s="64"/>
    </row>
    <row r="171" spans="1:11" ht="15" x14ac:dyDescent="0.4">
      <c r="A171" s="54" t="s">
        <v>537</v>
      </c>
    </row>
  </sheetData>
  <mergeCells count="3">
    <mergeCell ref="A1:K1"/>
    <mergeCell ref="A5:K5"/>
    <mergeCell ref="A115:K115"/>
  </mergeCells>
  <pageMargins left="0.7" right="0.7" top="0.75" bottom="0.75" header="0.3" footer="0.3"/>
  <headerFooter>
    <oddHeader>&amp;C&amp;"Calibri"&amp;14&amp;KFF0000 AEMO Restricted – Confidential&amp;1#_x000D_</oddHeader>
    <oddFooter>&amp;C_x000D_&amp;1#&amp;"Calibri"&amp;14&amp;KFF0000 AEMO Restricted – Confidential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35CD22-14AD-418F-919A-2E948703042F}">
  <dimension ref="A3:B11"/>
  <sheetViews>
    <sheetView workbookViewId="0"/>
    <sheetView workbookViewId="1"/>
  </sheetViews>
  <sheetFormatPr defaultRowHeight="14.5" x14ac:dyDescent="0.35"/>
  <cols>
    <col min="1" max="1" width="15" bestFit="1" customWidth="1"/>
    <col min="2" max="2" width="24.54296875" bestFit="1" customWidth="1"/>
    <col min="3" max="3" width="11.26953125" bestFit="1" customWidth="1"/>
    <col min="4" max="4" width="12.453125" bestFit="1" customWidth="1"/>
    <col min="5" max="5" width="8" bestFit="1" customWidth="1"/>
    <col min="6" max="6" width="14.7265625" bestFit="1" customWidth="1"/>
    <col min="7" max="7" width="16.1796875" bestFit="1" customWidth="1"/>
    <col min="8" max="8" width="7.26953125" bestFit="1" customWidth="1"/>
    <col min="9" max="9" width="11.26953125" bestFit="1" customWidth="1"/>
    <col min="10" max="10" width="6" bestFit="1" customWidth="1"/>
    <col min="11" max="12" width="7" bestFit="1" customWidth="1"/>
    <col min="13" max="13" width="6" bestFit="1" customWidth="1"/>
    <col min="14" max="14" width="4.453125" bestFit="1" customWidth="1"/>
    <col min="15" max="15" width="11.26953125" bestFit="1" customWidth="1"/>
  </cols>
  <sheetData>
    <row r="3" spans="1:2" x14ac:dyDescent="0.35">
      <c r="A3" s="16" t="s">
        <v>8</v>
      </c>
      <c r="B3" t="s">
        <v>9</v>
      </c>
    </row>
    <row r="4" spans="1:2" x14ac:dyDescent="0.35">
      <c r="A4" s="17" t="s">
        <v>10</v>
      </c>
      <c r="B4">
        <v>49.133000000000003</v>
      </c>
    </row>
    <row r="5" spans="1:2" x14ac:dyDescent="0.35">
      <c r="A5" s="17" t="s">
        <v>11</v>
      </c>
      <c r="B5">
        <v>67.72399999999999</v>
      </c>
    </row>
    <row r="6" spans="1:2" x14ac:dyDescent="0.35">
      <c r="A6" s="17" t="s">
        <v>12</v>
      </c>
      <c r="B6">
        <v>45.945999999999998</v>
      </c>
    </row>
    <row r="7" spans="1:2" x14ac:dyDescent="0.35">
      <c r="A7" s="17" t="s">
        <v>13</v>
      </c>
      <c r="B7">
        <v>117.8</v>
      </c>
    </row>
    <row r="8" spans="1:2" x14ac:dyDescent="0.35">
      <c r="A8" s="17" t="s">
        <v>14</v>
      </c>
      <c r="B8">
        <v>68</v>
      </c>
    </row>
    <row r="9" spans="1:2" x14ac:dyDescent="0.35">
      <c r="A9" s="17" t="s">
        <v>15</v>
      </c>
      <c r="B9">
        <v>185.76</v>
      </c>
    </row>
    <row r="10" spans="1:2" x14ac:dyDescent="0.35">
      <c r="A10" s="17" t="s">
        <v>16</v>
      </c>
      <c r="B10">
        <v>0</v>
      </c>
    </row>
    <row r="11" spans="1:2" x14ac:dyDescent="0.35">
      <c r="A11" s="17" t="s">
        <v>17</v>
      </c>
      <c r="B11">
        <v>534.36300000000006</v>
      </c>
    </row>
  </sheetData>
  <pageMargins left="0.7" right="0.7" top="0.75" bottom="0.75" header="0.3" footer="0.3"/>
  <headerFooter>
    <oddHeader>&amp;C&amp;"Calibri"&amp;14&amp;KFF0000 AEMO Restricted – Confidential&amp;1#_x000D_</oddHeader>
    <oddFooter>&amp;C_x000D_&amp;1#&amp;"Calibri"&amp;14&amp;KFF0000 AEMO Restricted – Confidential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2A7A9-B2D2-4164-A6F2-C979B9EFE16C}">
  <dimension ref="A3:B11"/>
  <sheetViews>
    <sheetView workbookViewId="0">
      <selection activeCell="A3" sqref="A3:B11"/>
    </sheetView>
    <sheetView workbookViewId="1"/>
  </sheetViews>
  <sheetFormatPr defaultRowHeight="14.5" x14ac:dyDescent="0.35"/>
  <cols>
    <col min="1" max="1" width="15" bestFit="1" customWidth="1"/>
    <col min="2" max="2" width="20.453125" bestFit="1" customWidth="1"/>
    <col min="3" max="3" width="13.1796875" bestFit="1" customWidth="1"/>
    <col min="4" max="7" width="11.81640625" bestFit="1" customWidth="1"/>
    <col min="8" max="11" width="13.453125" bestFit="1" customWidth="1"/>
    <col min="12" max="13" width="12.54296875" bestFit="1" customWidth="1"/>
    <col min="14" max="14" width="13.7265625" bestFit="1" customWidth="1"/>
    <col min="15" max="17" width="13.54296875" bestFit="1" customWidth="1"/>
    <col min="18" max="23" width="14.1796875" bestFit="1" customWidth="1"/>
    <col min="24" max="24" width="7.26953125" bestFit="1" customWidth="1"/>
    <col min="25" max="25" width="11.26953125" bestFit="1" customWidth="1"/>
  </cols>
  <sheetData>
    <row r="3" spans="1:2" x14ac:dyDescent="0.35">
      <c r="A3" s="16" t="s">
        <v>8</v>
      </c>
      <c r="B3" t="s">
        <v>18</v>
      </c>
    </row>
    <row r="4" spans="1:2" x14ac:dyDescent="0.35">
      <c r="A4" s="17" t="s">
        <v>10</v>
      </c>
      <c r="B4">
        <v>61</v>
      </c>
    </row>
    <row r="5" spans="1:2" x14ac:dyDescent="0.35">
      <c r="A5" s="17" t="s">
        <v>11</v>
      </c>
      <c r="B5">
        <v>65</v>
      </c>
    </row>
    <row r="6" spans="1:2" x14ac:dyDescent="0.35">
      <c r="A6" s="17" t="s">
        <v>12</v>
      </c>
      <c r="B6">
        <v>55</v>
      </c>
    </row>
    <row r="7" spans="1:2" x14ac:dyDescent="0.35">
      <c r="A7" s="17" t="s">
        <v>19</v>
      </c>
      <c r="B7">
        <v>108</v>
      </c>
    </row>
    <row r="8" spans="1:2" x14ac:dyDescent="0.35">
      <c r="A8" s="17" t="s">
        <v>14</v>
      </c>
      <c r="B8">
        <v>82.289999999999992</v>
      </c>
    </row>
    <row r="9" spans="1:2" x14ac:dyDescent="0.35">
      <c r="A9" s="17" t="s">
        <v>15</v>
      </c>
      <c r="B9">
        <v>199</v>
      </c>
    </row>
    <row r="10" spans="1:2" x14ac:dyDescent="0.35">
      <c r="A10" s="17" t="s">
        <v>16</v>
      </c>
      <c r="B10">
        <v>0</v>
      </c>
    </row>
    <row r="11" spans="1:2" x14ac:dyDescent="0.35">
      <c r="A11" s="17" t="s">
        <v>17</v>
      </c>
      <c r="B11">
        <v>570.29</v>
      </c>
    </row>
  </sheetData>
  <pageMargins left="0.7" right="0.7" top="0.75" bottom="0.75" header="0.3" footer="0.3"/>
  <headerFooter>
    <oddHeader>&amp;C&amp;"Calibri"&amp;14&amp;KFF0000 AEMO Restricted – Confidential&amp;1#_x000D_</oddHeader>
    <oddFooter>&amp;C_x000D_&amp;1#&amp;"Calibri"&amp;14&amp;KFF0000 AEMO Restricted – Confidential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2F688-7DDF-447F-BAFA-0C11E4FB5226}">
  <sheetPr>
    <tabColor rgb="FF92D050"/>
  </sheetPr>
  <dimension ref="A1:O77"/>
  <sheetViews>
    <sheetView topLeftCell="A42" workbookViewId="0">
      <selection activeCell="L31" sqref="L31"/>
    </sheetView>
    <sheetView workbookViewId="1">
      <selection sqref="A1:A2"/>
    </sheetView>
  </sheetViews>
  <sheetFormatPr defaultRowHeight="14.5" x14ac:dyDescent="0.35"/>
  <cols>
    <col min="1" max="1" width="39" customWidth="1"/>
    <col min="2" max="2" width="31" customWidth="1"/>
    <col min="3" max="3" width="40.1796875" customWidth="1"/>
    <col min="4" max="4" width="27.1796875" customWidth="1"/>
    <col min="5" max="5" width="22.26953125" customWidth="1"/>
    <col min="6" max="6" width="22.453125" customWidth="1"/>
    <col min="7" max="7" width="22.54296875" customWidth="1"/>
    <col min="8" max="8" width="19.1796875" customWidth="1"/>
    <col min="9" max="9" width="15.1796875" customWidth="1"/>
    <col min="10" max="10" width="28.81640625" customWidth="1"/>
    <col min="11" max="11" width="22.54296875" customWidth="1"/>
    <col min="12" max="12" width="15" bestFit="1" customWidth="1"/>
    <col min="14" max="14" width="18" customWidth="1"/>
    <col min="15" max="15" width="25.54296875" customWidth="1"/>
  </cols>
  <sheetData>
    <row r="1" spans="1:15" s="26" customFormat="1" ht="30" customHeight="1" x14ac:dyDescent="0.35">
      <c r="A1" s="79" t="s">
        <v>5</v>
      </c>
      <c r="B1" s="79" t="s">
        <v>20</v>
      </c>
      <c r="C1" s="79" t="s">
        <v>21</v>
      </c>
      <c r="D1" s="79" t="s">
        <v>22</v>
      </c>
      <c r="E1" s="25" t="s">
        <v>23</v>
      </c>
      <c r="F1" s="25" t="s">
        <v>24</v>
      </c>
      <c r="G1" s="25" t="s">
        <v>25</v>
      </c>
      <c r="H1" s="25" t="s">
        <v>26</v>
      </c>
      <c r="I1" s="25" t="s">
        <v>27</v>
      </c>
      <c r="J1" s="25" t="s">
        <v>28</v>
      </c>
      <c r="K1" s="25" t="s">
        <v>29</v>
      </c>
      <c r="L1" s="27" t="s">
        <v>30</v>
      </c>
    </row>
    <row r="2" spans="1:15" s="26" customFormat="1" x14ac:dyDescent="0.35">
      <c r="A2" s="79"/>
      <c r="B2" s="79"/>
      <c r="C2" s="79"/>
      <c r="D2" s="79"/>
      <c r="E2" s="25" t="s">
        <v>31</v>
      </c>
      <c r="F2" s="25" t="s">
        <v>31</v>
      </c>
      <c r="G2" s="25" t="s">
        <v>31</v>
      </c>
      <c r="H2" s="25" t="s">
        <v>32</v>
      </c>
      <c r="I2" s="25" t="s">
        <v>32</v>
      </c>
      <c r="J2" s="25" t="s">
        <v>31</v>
      </c>
      <c r="K2" s="25" t="s">
        <v>32</v>
      </c>
      <c r="L2" s="27"/>
      <c r="N2" s="16" t="s">
        <v>8</v>
      </c>
      <c r="O2" t="s">
        <v>18</v>
      </c>
    </row>
    <row r="3" spans="1:15" x14ac:dyDescent="0.35">
      <c r="A3" t="s">
        <v>33</v>
      </c>
      <c r="B3" t="s">
        <v>34</v>
      </c>
      <c r="C3" t="s">
        <v>35</v>
      </c>
      <c r="D3">
        <f>VLOOKUP(A3,'IMG gen Raw data'!A1:R24,9,0)</f>
        <v>0</v>
      </c>
      <c r="E3" s="23">
        <f>VLOOKUP(A3,'IMG gen Raw data'!A1:R24,16,0)</f>
        <v>46</v>
      </c>
      <c r="F3">
        <f>VLOOKUP(A3,'IMG gen Raw data'!A1:R24,6,0)</f>
        <v>46</v>
      </c>
      <c r="G3">
        <f>VLOOKUP(A3,'IMG gen Raw data'!A1:R24,7,0)</f>
        <v>10</v>
      </c>
      <c r="H3">
        <f>VLOOKUP(A3,'IMG gen Raw data'!A1:R24,12,0)</f>
        <v>-23.663</v>
      </c>
      <c r="I3">
        <f>VLOOKUP(A3,'IMG gen Raw data'!A1:R24,13,0)</f>
        <v>43.39</v>
      </c>
      <c r="J3" s="24">
        <f>VLOOKUP(A3,'IMG gen Raw data'!A1:R24,17,0)</f>
        <v>23</v>
      </c>
      <c r="K3">
        <f>VLOOKUP(A3,'IMG gen Raw data'!A1:R24,18,0)</f>
        <v>7.1070000000000002</v>
      </c>
      <c r="L3" s="28" t="s">
        <v>14</v>
      </c>
      <c r="N3" s="17" t="s">
        <v>10</v>
      </c>
      <c r="O3">
        <v>61</v>
      </c>
    </row>
    <row r="4" spans="1:15" x14ac:dyDescent="0.35">
      <c r="A4" t="s">
        <v>36</v>
      </c>
      <c r="B4" t="s">
        <v>37</v>
      </c>
      <c r="C4" t="s">
        <v>38</v>
      </c>
      <c r="D4">
        <f>VLOOKUP(A4,'IMG gen Raw data'!A2:R25,9,0)</f>
        <v>0</v>
      </c>
      <c r="E4" s="23">
        <f>VLOOKUP(A4,'IMG gen Raw data'!A2:R25,16,0)</f>
        <v>65.001999999999995</v>
      </c>
      <c r="F4">
        <f>VLOOKUP(A4,'IMG gen Raw data'!A2:R25,6,0)</f>
        <v>68</v>
      </c>
      <c r="G4">
        <f>VLOOKUP(A4,'IMG gen Raw data'!A2:R25,7,0)</f>
        <v>25</v>
      </c>
      <c r="H4">
        <f>VLOOKUP(A4,'IMG gen Raw data'!A2:R25,12,0)</f>
        <v>-33</v>
      </c>
      <c r="I4">
        <f>VLOOKUP(A4,'IMG gen Raw data'!A2:R25,13,0)</f>
        <v>34.1</v>
      </c>
      <c r="J4" s="24">
        <f>VLOOKUP(A4,'IMG gen Raw data'!A2:R25,17,0)</f>
        <v>61</v>
      </c>
      <c r="K4">
        <f>VLOOKUP(A4,'IMG gen Raw data'!A2:R25,18,0)</f>
        <v>0</v>
      </c>
      <c r="L4" s="28" t="s">
        <v>10</v>
      </c>
      <c r="N4" s="17" t="s">
        <v>11</v>
      </c>
      <c r="O4">
        <v>65</v>
      </c>
    </row>
    <row r="5" spans="1:15" x14ac:dyDescent="0.35">
      <c r="A5" t="s">
        <v>39</v>
      </c>
      <c r="B5" t="s">
        <v>40</v>
      </c>
      <c r="C5" t="s">
        <v>41</v>
      </c>
      <c r="D5">
        <f>VLOOKUP(A5,'IMG gen Raw data'!A3:R26,9,0)</f>
        <v>0</v>
      </c>
      <c r="E5" s="23">
        <f>VLOOKUP(A5,'IMG gen Raw data'!A3:R26,16,0)</f>
        <v>20</v>
      </c>
      <c r="F5">
        <f>VLOOKUP(A5,'IMG gen Raw data'!A3:R26,6,0)</f>
        <v>25</v>
      </c>
      <c r="G5">
        <f>VLOOKUP(A5,'IMG gen Raw data'!A3:R26,7,0)</f>
        <v>10</v>
      </c>
      <c r="H5">
        <f>VLOOKUP(A5,'IMG gen Raw data'!A3:R26,12,0)</f>
        <v>-11.75</v>
      </c>
      <c r="I5">
        <f>VLOOKUP(A5,'IMG gen Raw data'!A3:R26,13,0)</f>
        <v>17.875</v>
      </c>
      <c r="J5" s="24">
        <f>VLOOKUP(A5,'IMG gen Raw data'!A3:R26,17,0)</f>
        <v>15</v>
      </c>
      <c r="K5">
        <f>VLOOKUP(A5,'IMG gen Raw data'!A3:R26,18,0)</f>
        <v>6.5739999999999998</v>
      </c>
      <c r="L5" s="28" t="s">
        <v>11</v>
      </c>
      <c r="N5" s="17" t="s">
        <v>12</v>
      </c>
      <c r="O5">
        <v>55</v>
      </c>
    </row>
    <row r="6" spans="1:15" x14ac:dyDescent="0.35">
      <c r="A6" t="s">
        <v>42</v>
      </c>
      <c r="B6" t="s">
        <v>40</v>
      </c>
      <c r="C6" t="s">
        <v>41</v>
      </c>
      <c r="D6">
        <f>VLOOKUP(A6,'IMG gen Raw data'!A4:R27,9,0)</f>
        <v>0</v>
      </c>
      <c r="E6" s="23">
        <f>VLOOKUP(A6,'IMG gen Raw data'!A4:R27,16,0)</f>
        <v>20</v>
      </c>
      <c r="F6">
        <f>VLOOKUP(A6,'IMG gen Raw data'!A4:R27,6,0)</f>
        <v>25</v>
      </c>
      <c r="G6">
        <f>VLOOKUP(A6,'IMG gen Raw data'!A4:R27,7,0)</f>
        <v>10</v>
      </c>
      <c r="H6">
        <f>VLOOKUP(A6,'IMG gen Raw data'!A4:R27,12,0)</f>
        <v>-11.75</v>
      </c>
      <c r="I6">
        <f>VLOOKUP(A6,'IMG gen Raw data'!A4:R27,13,0)</f>
        <v>17.875</v>
      </c>
      <c r="J6" s="24">
        <f>VLOOKUP(A6,'IMG gen Raw data'!A4:R27,17,0)</f>
        <v>15</v>
      </c>
      <c r="K6">
        <f>VLOOKUP(A6,'IMG gen Raw data'!A4:R27,18,0)</f>
        <v>0</v>
      </c>
      <c r="L6" s="28" t="s">
        <v>11</v>
      </c>
      <c r="N6" s="17" t="s">
        <v>13</v>
      </c>
      <c r="O6">
        <v>108</v>
      </c>
    </row>
    <row r="7" spans="1:15" x14ac:dyDescent="0.35">
      <c r="A7" t="s">
        <v>43</v>
      </c>
      <c r="B7" t="s">
        <v>40</v>
      </c>
      <c r="C7" t="s">
        <v>41</v>
      </c>
      <c r="D7">
        <f>VLOOKUP(A7,'IMG gen Raw data'!A5:R28,9,0)</f>
        <v>0</v>
      </c>
      <c r="E7" s="23">
        <f>VLOOKUP(A7,'IMG gen Raw data'!A5:R28,16,0)</f>
        <v>20</v>
      </c>
      <c r="F7">
        <f>VLOOKUP(A7,'IMG gen Raw data'!A5:R28,6,0)</f>
        <v>25</v>
      </c>
      <c r="G7">
        <f>VLOOKUP(A7,'IMG gen Raw data'!A5:R28,7,0)</f>
        <v>10</v>
      </c>
      <c r="H7">
        <f>VLOOKUP(A7,'IMG gen Raw data'!A5:R28,12,0)</f>
        <v>-11.75</v>
      </c>
      <c r="I7">
        <f>VLOOKUP(A7,'IMG gen Raw data'!A5:R28,13,0)</f>
        <v>17.875</v>
      </c>
      <c r="J7" s="24">
        <f>VLOOKUP(A7,'IMG gen Raw data'!A5:R28,17,0)</f>
        <v>15</v>
      </c>
      <c r="K7">
        <f>VLOOKUP(A7,'IMG gen Raw data'!A5:R28,18,0)</f>
        <v>0</v>
      </c>
      <c r="L7" s="28" t="s">
        <v>11</v>
      </c>
      <c r="N7" s="17" t="s">
        <v>14</v>
      </c>
      <c r="O7">
        <v>82.289999999999992</v>
      </c>
    </row>
    <row r="8" spans="1:15" x14ac:dyDescent="0.35">
      <c r="A8" t="s">
        <v>44</v>
      </c>
      <c r="B8" t="s">
        <v>40</v>
      </c>
      <c r="C8" t="s">
        <v>41</v>
      </c>
      <c r="D8">
        <f>VLOOKUP(A8,'IMG gen Raw data'!A6:R29,9,0)</f>
        <v>0</v>
      </c>
      <c r="E8" s="23">
        <f>VLOOKUP(A8,'IMG gen Raw data'!A6:R29,16,0)</f>
        <v>30</v>
      </c>
      <c r="F8">
        <f>VLOOKUP(A8,'IMG gen Raw data'!A6:R29,6,0)</f>
        <v>36</v>
      </c>
      <c r="G8">
        <f>VLOOKUP(A8,'IMG gen Raw data'!A6:R29,7,0)</f>
        <v>17</v>
      </c>
      <c r="H8">
        <f>VLOOKUP(A8,'IMG gen Raw data'!A6:R29,12,0)</f>
        <v>-14.3</v>
      </c>
      <c r="I8">
        <f>VLOOKUP(A8,'IMG gen Raw data'!A6:R29,13,0)</f>
        <v>22.375</v>
      </c>
      <c r="J8" s="24">
        <f>VLOOKUP(A8,'IMG gen Raw data'!A6:R29,17,0)</f>
        <v>20</v>
      </c>
      <c r="K8">
        <f>VLOOKUP(A8,'IMG gen Raw data'!A6:R29,18,0)</f>
        <v>0</v>
      </c>
      <c r="L8" s="28" t="s">
        <v>11</v>
      </c>
      <c r="N8" s="17" t="s">
        <v>15</v>
      </c>
      <c r="O8">
        <v>199</v>
      </c>
    </row>
    <row r="9" spans="1:15" x14ac:dyDescent="0.35">
      <c r="A9" t="s">
        <v>45</v>
      </c>
      <c r="B9" t="s">
        <v>46</v>
      </c>
      <c r="C9" t="s">
        <v>47</v>
      </c>
      <c r="D9">
        <f>VLOOKUP(A9,'IMG gen Raw data'!A7:R30,9,0)</f>
        <v>0</v>
      </c>
      <c r="E9" s="23">
        <f>VLOOKUP(A9,'IMG gen Raw data'!A7:R30,16,0)</f>
        <v>25</v>
      </c>
      <c r="F9">
        <f>VLOOKUP(A9,'IMG gen Raw data'!A7:R30,6,0)</f>
        <v>30</v>
      </c>
      <c r="G9">
        <f>VLOOKUP(A9,'IMG gen Raw data'!A7:R30,7,0)</f>
        <v>12</v>
      </c>
      <c r="H9">
        <f>VLOOKUP(A9,'IMG gen Raw data'!A7:R30,12,0)</f>
        <v>-14.3</v>
      </c>
      <c r="I9">
        <f>VLOOKUP(A9,'IMG gen Raw data'!A7:R30,13,0)</f>
        <v>24.062000000000001</v>
      </c>
      <c r="J9" s="24">
        <f>VLOOKUP(A9,'IMG gen Raw data'!A7:R30,17,0)</f>
        <v>15</v>
      </c>
      <c r="K9">
        <f>VLOOKUP(A9,'IMG gen Raw data'!A7:R30,18,0)</f>
        <v>6.34</v>
      </c>
      <c r="L9" s="28" t="s">
        <v>12</v>
      </c>
      <c r="N9" s="17" t="s">
        <v>16</v>
      </c>
      <c r="O9">
        <v>0</v>
      </c>
    </row>
    <row r="10" spans="1:15" x14ac:dyDescent="0.35">
      <c r="A10" t="s">
        <v>48</v>
      </c>
      <c r="B10" t="s">
        <v>46</v>
      </c>
      <c r="C10" t="s">
        <v>47</v>
      </c>
      <c r="D10">
        <f>VLOOKUP(A10,'IMG gen Raw data'!A8:R31,9,0)</f>
        <v>0</v>
      </c>
      <c r="E10" s="23">
        <f>VLOOKUP(A10,'IMG gen Raw data'!A8:R31,16,0)</f>
        <v>18</v>
      </c>
      <c r="F10">
        <f>VLOOKUP(A10,'IMG gen Raw data'!A8:R31,6,0)</f>
        <v>21</v>
      </c>
      <c r="G10">
        <f>VLOOKUP(A10,'IMG gen Raw data'!A8:R31,7,0)</f>
        <v>9</v>
      </c>
      <c r="H10">
        <f>VLOOKUP(A10,'IMG gen Raw data'!A8:R31,12,0)</f>
        <v>-12.278</v>
      </c>
      <c r="I10">
        <f>VLOOKUP(A10,'IMG gen Raw data'!A8:R31,13,0)</f>
        <v>17.367000000000001</v>
      </c>
      <c r="J10" s="24">
        <f>VLOOKUP(A10,'IMG gen Raw data'!A8:R31,17,0)</f>
        <v>10</v>
      </c>
      <c r="K10">
        <f>VLOOKUP(A10,'IMG gen Raw data'!A8:R31,18,0)</f>
        <v>8.6959999999999997</v>
      </c>
      <c r="L10" s="28" t="s">
        <v>12</v>
      </c>
      <c r="N10" s="17" t="s">
        <v>17</v>
      </c>
      <c r="O10">
        <v>570.29</v>
      </c>
    </row>
    <row r="11" spans="1:15" x14ac:dyDescent="0.35">
      <c r="A11" t="s">
        <v>49</v>
      </c>
      <c r="B11" t="s">
        <v>46</v>
      </c>
      <c r="C11" t="s">
        <v>47</v>
      </c>
      <c r="D11">
        <f>VLOOKUP(A11,'IMG gen Raw data'!A9:R32,9,0)</f>
        <v>0</v>
      </c>
      <c r="E11" s="23">
        <f>VLOOKUP(A11,'IMG gen Raw data'!A9:R32,16,0)</f>
        <v>18</v>
      </c>
      <c r="F11">
        <f>VLOOKUP(A11,'IMG gen Raw data'!A9:R32,6,0)</f>
        <v>21</v>
      </c>
      <c r="G11">
        <f>VLOOKUP(A11,'IMG gen Raw data'!A9:R32,7,0)</f>
        <v>9</v>
      </c>
      <c r="H11">
        <f>VLOOKUP(A11,'IMG gen Raw data'!A9:R32,12,0)</f>
        <v>-12.278</v>
      </c>
      <c r="I11">
        <f>VLOOKUP(A11,'IMG gen Raw data'!A9:R32,13,0)</f>
        <v>17.367000000000001</v>
      </c>
      <c r="J11" s="24">
        <f>VLOOKUP(A11,'IMG gen Raw data'!A9:R32,17,0)</f>
        <v>10</v>
      </c>
      <c r="K11">
        <f>VLOOKUP(A11,'IMG gen Raw data'!A9:R32,18,0)</f>
        <v>8.6959999999999997</v>
      </c>
      <c r="L11" s="28" t="s">
        <v>12</v>
      </c>
    </row>
    <row r="12" spans="1:15" x14ac:dyDescent="0.35">
      <c r="A12" t="s">
        <v>50</v>
      </c>
      <c r="B12" t="s">
        <v>46</v>
      </c>
      <c r="C12" t="s">
        <v>47</v>
      </c>
      <c r="D12">
        <f>VLOOKUP(A12,'IMG gen Raw data'!A10:R33,9,0)</f>
        <v>0</v>
      </c>
      <c r="E12" s="23">
        <f>VLOOKUP(A12,'IMG gen Raw data'!A10:R33,16,0)</f>
        <v>37.700000000000003</v>
      </c>
      <c r="F12">
        <f>VLOOKUP(A12,'IMG gen Raw data'!A10:R33,6,0)</f>
        <v>40</v>
      </c>
      <c r="G12">
        <f>VLOOKUP(A12,'IMG gen Raw data'!A10:R33,7,0)</f>
        <v>18</v>
      </c>
      <c r="H12">
        <f>VLOOKUP(A12,'IMG gen Raw data'!A10:R33,12,0)</f>
        <v>-23.311</v>
      </c>
      <c r="I12">
        <f>VLOOKUP(A12,'IMG gen Raw data'!A10:R33,13,0)</f>
        <v>35.673000000000002</v>
      </c>
      <c r="J12" s="24">
        <f>VLOOKUP(A12,'IMG gen Raw data'!A10:R33,17,0)</f>
        <v>20</v>
      </c>
      <c r="K12">
        <f>VLOOKUP(A12,'IMG gen Raw data'!A10:R33,18,0)</f>
        <v>9.1240000000000006</v>
      </c>
      <c r="L12" s="28" t="s">
        <v>12</v>
      </c>
    </row>
    <row r="13" spans="1:15" x14ac:dyDescent="0.35">
      <c r="A13" t="s">
        <v>51</v>
      </c>
      <c r="B13" t="s">
        <v>52</v>
      </c>
      <c r="C13" t="s">
        <v>35</v>
      </c>
      <c r="D13">
        <f>VLOOKUP(A13,'IMG gen Raw data'!A11:R34,9,0)</f>
        <v>1</v>
      </c>
      <c r="E13" s="23">
        <f>VLOOKUP(A13,'IMG gen Raw data'!A11:R34,16,0)</f>
        <v>10.72</v>
      </c>
      <c r="F13">
        <f>VLOOKUP(A13,'IMG gen Raw data'!A11:R34,6,0)</f>
        <v>11</v>
      </c>
      <c r="G13">
        <f>VLOOKUP(A13,'IMG gen Raw data'!A11:R34,7,0)</f>
        <v>5</v>
      </c>
      <c r="H13">
        <f>VLOOKUP(A13,'IMG gen Raw data'!A11:R34,12,0)</f>
        <v>-5.5</v>
      </c>
      <c r="I13">
        <f>VLOOKUP(A13,'IMG gen Raw data'!A11:R34,13,0)</f>
        <v>9.3849999999999998</v>
      </c>
      <c r="J13" s="24">
        <f>VLOOKUP(A13,'IMG gen Raw data'!A11:R34,17,0)</f>
        <v>9</v>
      </c>
      <c r="K13">
        <f>VLOOKUP(A13,'IMG gen Raw data'!A11:R34,18,0)</f>
        <v>3.5230000000000001</v>
      </c>
      <c r="L13" s="28" t="s">
        <v>14</v>
      </c>
    </row>
    <row r="14" spans="1:15" x14ac:dyDescent="0.35">
      <c r="A14" t="s">
        <v>53</v>
      </c>
      <c r="B14" t="s">
        <v>52</v>
      </c>
      <c r="C14" t="s">
        <v>35</v>
      </c>
      <c r="D14">
        <f>VLOOKUP(A14,'IMG gen Raw data'!A12:R35,9,0)</f>
        <v>1</v>
      </c>
      <c r="E14" s="23">
        <f>VLOOKUP(A14,'IMG gen Raw data'!A12:R35,16,0)</f>
        <v>11</v>
      </c>
      <c r="F14">
        <f>VLOOKUP(A14,'IMG gen Raw data'!A12:R35,6,0)</f>
        <v>12</v>
      </c>
      <c r="G14">
        <f>VLOOKUP(A14,'IMG gen Raw data'!A12:R35,7,0)</f>
        <v>5</v>
      </c>
      <c r="H14">
        <f>VLOOKUP(A14,'IMG gen Raw data'!A12:R35,12,0)</f>
        <v>-5.5</v>
      </c>
      <c r="I14">
        <f>VLOOKUP(A14,'IMG gen Raw data'!A12:R35,13,0)</f>
        <v>8.8629999999999995</v>
      </c>
      <c r="J14" s="24">
        <f>VLOOKUP(A14,'IMG gen Raw data'!A12:R35,17,0)</f>
        <v>10</v>
      </c>
      <c r="K14">
        <f>VLOOKUP(A14,'IMG gen Raw data'!A12:R35,18,0)</f>
        <v>6</v>
      </c>
      <c r="L14" s="28" t="s">
        <v>14</v>
      </c>
    </row>
    <row r="15" spans="1:15" x14ac:dyDescent="0.35">
      <c r="A15" t="s">
        <v>54</v>
      </c>
      <c r="B15" t="s">
        <v>52</v>
      </c>
      <c r="C15" t="s">
        <v>35</v>
      </c>
      <c r="D15">
        <f>VLOOKUP(A15,'IMG gen Raw data'!A13:R36,9,0)</f>
        <v>0</v>
      </c>
      <c r="E15" s="23">
        <f>VLOOKUP(A15,'IMG gen Raw data'!A13:R36,16,0)</f>
        <v>46</v>
      </c>
      <c r="F15">
        <f>VLOOKUP(A15,'IMG gen Raw data'!A13:R36,6,0)</f>
        <v>46</v>
      </c>
      <c r="G15">
        <f>VLOOKUP(A15,'IMG gen Raw data'!A13:R36,7,0)</f>
        <v>10</v>
      </c>
      <c r="H15">
        <f>VLOOKUP(A15,'IMG gen Raw data'!A13:R36,12,0)</f>
        <v>-22.123999999999999</v>
      </c>
      <c r="I15">
        <f>VLOOKUP(A15,'IMG gen Raw data'!A13:R36,13,0)</f>
        <v>35.652000000000001</v>
      </c>
      <c r="J15" s="24">
        <f>VLOOKUP(A15,'IMG gen Raw data'!A13:R36,17,0)</f>
        <v>40.29</v>
      </c>
      <c r="K15">
        <f>VLOOKUP(A15,'IMG gen Raw data'!A13:R36,18,0)</f>
        <v>22.3</v>
      </c>
      <c r="L15" s="28" t="s">
        <v>14</v>
      </c>
    </row>
    <row r="16" spans="1:15" x14ac:dyDescent="0.35">
      <c r="A16" t="s">
        <v>55</v>
      </c>
      <c r="B16" t="s">
        <v>56</v>
      </c>
      <c r="C16" t="s">
        <v>35</v>
      </c>
      <c r="D16">
        <f>VLOOKUP(A16,'IMG gen Raw data'!A14:R37,9,0)</f>
        <v>0</v>
      </c>
      <c r="E16" s="23">
        <f>VLOOKUP(A16,'IMG gen Raw data'!A14:R37,16,0)</f>
        <v>44.6</v>
      </c>
      <c r="F16">
        <f>VLOOKUP(A16,'IMG gen Raw data'!A14:R37,6,0)</f>
        <v>38</v>
      </c>
      <c r="G16">
        <f>VLOOKUP(A16,'IMG gen Raw data'!A14:R37,7,0)</f>
        <v>7</v>
      </c>
      <c r="H16">
        <f>VLOOKUP(A16,'IMG gen Raw data'!A14:R37,12,0)</f>
        <v>-18.972999999999999</v>
      </c>
      <c r="I16">
        <f>VLOOKUP(A16,'IMG gen Raw data'!A14:R37,13,0)</f>
        <v>38.323</v>
      </c>
      <c r="J16" s="24">
        <f>VLOOKUP(A16,'IMG gen Raw data'!A14:R37,17,0)</f>
        <v>36</v>
      </c>
      <c r="K16">
        <f>VLOOKUP(A16,'IMG gen Raw data'!A14:R37,18,0)</f>
        <v>15.692</v>
      </c>
      <c r="L16" s="28" t="s">
        <v>19</v>
      </c>
    </row>
    <row r="17" spans="1:12" x14ac:dyDescent="0.35">
      <c r="A17" t="s">
        <v>57</v>
      </c>
      <c r="B17" t="s">
        <v>56</v>
      </c>
      <c r="C17" t="s">
        <v>35</v>
      </c>
      <c r="D17">
        <f>VLOOKUP(A17,'IMG gen Raw data'!A15:R38,9,0)</f>
        <v>1</v>
      </c>
      <c r="E17" s="23">
        <f>VLOOKUP(A17,'IMG gen Raw data'!A15:R38,16,0)</f>
        <v>44.6</v>
      </c>
      <c r="F17">
        <f>VLOOKUP(A17,'IMG gen Raw data'!A15:R38,6,0)</f>
        <v>38</v>
      </c>
      <c r="G17">
        <f>VLOOKUP(A17,'IMG gen Raw data'!A15:R38,7,0)</f>
        <v>7</v>
      </c>
      <c r="H17">
        <f>VLOOKUP(A17,'IMG gen Raw data'!A15:R38,12,0)</f>
        <v>-19.167000000000002</v>
      </c>
      <c r="I17">
        <f>VLOOKUP(A17,'IMG gen Raw data'!A15:R38,13,0)</f>
        <v>31.167000000000002</v>
      </c>
      <c r="J17" s="24">
        <f>VLOOKUP(A17,'IMG gen Raw data'!A15:R38,17,0)</f>
        <v>36</v>
      </c>
      <c r="K17">
        <f>VLOOKUP(A17,'IMG gen Raw data'!A15:R38,18,0)</f>
        <v>15.692</v>
      </c>
      <c r="L17" s="28" t="s">
        <v>19</v>
      </c>
    </row>
    <row r="18" spans="1:12" x14ac:dyDescent="0.35">
      <c r="A18" t="s">
        <v>58</v>
      </c>
      <c r="B18" t="s">
        <v>56</v>
      </c>
      <c r="C18" t="s">
        <v>35</v>
      </c>
      <c r="D18">
        <f>VLOOKUP(A18,'IMG gen Raw data'!A16:R39,9,0)</f>
        <v>0</v>
      </c>
      <c r="E18" s="23">
        <f>VLOOKUP(A18,'IMG gen Raw data'!A16:R39,16,0)</f>
        <v>44.6</v>
      </c>
      <c r="F18">
        <f>VLOOKUP(A18,'IMG gen Raw data'!A16:R39,6,0)</f>
        <v>38</v>
      </c>
      <c r="G18">
        <f>VLOOKUP(A18,'IMG gen Raw data'!A16:R39,7,0)</f>
        <v>7</v>
      </c>
      <c r="H18">
        <f>VLOOKUP(A18,'IMG gen Raw data'!A16:R39,12,0)</f>
        <v>-19.167000000000002</v>
      </c>
      <c r="I18">
        <f>VLOOKUP(A18,'IMG gen Raw data'!A16:R39,13,0)</f>
        <v>31.167000000000002</v>
      </c>
      <c r="J18" s="24">
        <f>VLOOKUP(A18,'IMG gen Raw data'!A16:R39,17,0)</f>
        <v>36</v>
      </c>
      <c r="K18">
        <f>VLOOKUP(A18,'IMG gen Raw data'!A16:R39,18,0)</f>
        <v>15.692</v>
      </c>
      <c r="L18" s="28" t="s">
        <v>19</v>
      </c>
    </row>
    <row r="19" spans="1:12" x14ac:dyDescent="0.35">
      <c r="A19" t="s">
        <v>59</v>
      </c>
      <c r="B19" t="s">
        <v>60</v>
      </c>
      <c r="C19" t="s">
        <v>47</v>
      </c>
      <c r="D19">
        <f>VLOOKUP(A19,'IMG gen Raw data'!A17:R40,9,0)</f>
        <v>0</v>
      </c>
      <c r="E19" s="23">
        <f>VLOOKUP(A19,'IMG gen Raw data'!A17:R40,16,0)</f>
        <v>27.5</v>
      </c>
      <c r="F19">
        <f>VLOOKUP(A19,'IMG gen Raw data'!A17:R40,6,0)</f>
        <v>30</v>
      </c>
      <c r="G19">
        <f>VLOOKUP(A19,'IMG gen Raw data'!A17:R40,7,0)</f>
        <v>13</v>
      </c>
      <c r="H19">
        <f>VLOOKUP(A19,'IMG gen Raw data'!A17:R40,12,0)</f>
        <v>-15.166</v>
      </c>
      <c r="I19">
        <f>VLOOKUP(A19,'IMG gen Raw data'!A17:R40,13,0)</f>
        <v>21.791</v>
      </c>
      <c r="J19" s="24">
        <f>VLOOKUP(A19,'IMG gen Raw data'!A17:R40,17,0)</f>
        <v>25</v>
      </c>
      <c r="K19">
        <f>VLOOKUP(A19,'IMG gen Raw data'!A17:R40,18,0)</f>
        <v>7.57</v>
      </c>
      <c r="L19" s="28" t="s">
        <v>15</v>
      </c>
    </row>
    <row r="20" spans="1:12" x14ac:dyDescent="0.35">
      <c r="A20" t="s">
        <v>61</v>
      </c>
      <c r="B20" t="s">
        <v>60</v>
      </c>
      <c r="C20" t="s">
        <v>47</v>
      </c>
      <c r="D20">
        <f>VLOOKUP(A20,'IMG gen Raw data'!A18:R41,9,0)</f>
        <v>1</v>
      </c>
      <c r="E20" s="23">
        <f>VLOOKUP(A20,'IMG gen Raw data'!A18:R41,16,0)</f>
        <v>27.5</v>
      </c>
      <c r="F20">
        <f>VLOOKUP(A20,'IMG gen Raw data'!A18:R41,6,0)</f>
        <v>30</v>
      </c>
      <c r="G20">
        <f>VLOOKUP(A20,'IMG gen Raw data'!A18:R41,7,0)</f>
        <v>13</v>
      </c>
      <c r="H20">
        <f>VLOOKUP(A20,'IMG gen Raw data'!A18:R41,12,0)</f>
        <v>-17.312999999999999</v>
      </c>
      <c r="I20">
        <f>VLOOKUP(A20,'IMG gen Raw data'!A18:R41,13,0)</f>
        <v>23.803000000000001</v>
      </c>
      <c r="J20" s="24">
        <f>VLOOKUP(A20,'IMG gen Raw data'!A18:R41,17,0)</f>
        <v>20</v>
      </c>
      <c r="K20">
        <f>VLOOKUP(A20,'IMG gen Raw data'!A18:R41,18,0)</f>
        <v>7.57</v>
      </c>
      <c r="L20" s="28" t="s">
        <v>15</v>
      </c>
    </row>
    <row r="21" spans="1:12" x14ac:dyDescent="0.35">
      <c r="A21" t="s">
        <v>62</v>
      </c>
      <c r="B21" t="s">
        <v>60</v>
      </c>
      <c r="C21" t="s">
        <v>47</v>
      </c>
      <c r="D21">
        <f>VLOOKUP(A21,'IMG gen Raw data'!A19:R42,9,0)</f>
        <v>0</v>
      </c>
      <c r="E21" s="23">
        <f>VLOOKUP(A21,'IMG gen Raw data'!A19:R42,16,0)</f>
        <v>27.5</v>
      </c>
      <c r="F21">
        <f>VLOOKUP(A21,'IMG gen Raw data'!A19:R42,6,0)</f>
        <v>30</v>
      </c>
      <c r="G21">
        <f>VLOOKUP(A21,'IMG gen Raw data'!A19:R42,7,0)</f>
        <v>13</v>
      </c>
      <c r="H21">
        <f>VLOOKUP(A21,'IMG gen Raw data'!A19:R42,12,0)</f>
        <v>-15.166</v>
      </c>
      <c r="I21">
        <f>VLOOKUP(A21,'IMG gen Raw data'!A19:R42,13,0)</f>
        <v>21.791</v>
      </c>
      <c r="J21" s="24">
        <f>VLOOKUP(A21,'IMG gen Raw data'!A19:R42,17,0)</f>
        <v>25</v>
      </c>
      <c r="K21">
        <f>VLOOKUP(A21,'IMG gen Raw data'!A19:R42,18,0)</f>
        <v>7.57</v>
      </c>
      <c r="L21" s="28" t="s">
        <v>15</v>
      </c>
    </row>
    <row r="22" spans="1:12" x14ac:dyDescent="0.35">
      <c r="A22" t="s">
        <v>63</v>
      </c>
      <c r="B22" t="s">
        <v>60</v>
      </c>
      <c r="C22" t="s">
        <v>47</v>
      </c>
      <c r="D22">
        <f>VLOOKUP(A22,'IMG gen Raw data'!A20:R43,9,0)</f>
        <v>0</v>
      </c>
      <c r="E22" s="23">
        <f>VLOOKUP(A22,'IMG gen Raw data'!A20:R43,16,0)</f>
        <v>32</v>
      </c>
      <c r="F22">
        <f>VLOOKUP(A22,'IMG gen Raw data'!A20:R43,6,0)</f>
        <v>35</v>
      </c>
      <c r="G22">
        <f>VLOOKUP(A22,'IMG gen Raw data'!A20:R43,7,0)</f>
        <v>16</v>
      </c>
      <c r="H22">
        <f>VLOOKUP(A22,'IMG gen Raw data'!A20:R43,12,0)</f>
        <v>-9.7750000000000004</v>
      </c>
      <c r="I22">
        <f>VLOOKUP(A22,'IMG gen Raw data'!A20:R43,13,0)</f>
        <v>27.85</v>
      </c>
      <c r="J22" s="24">
        <f>VLOOKUP(A22,'IMG gen Raw data'!A20:R43,17,0)</f>
        <v>25</v>
      </c>
      <c r="K22">
        <f>VLOOKUP(A22,'IMG gen Raw data'!A20:R43,18,0)</f>
        <v>4.5170000000000003</v>
      </c>
      <c r="L22" s="28" t="s">
        <v>15</v>
      </c>
    </row>
    <row r="23" spans="1:12" x14ac:dyDescent="0.35">
      <c r="A23" t="s">
        <v>64</v>
      </c>
      <c r="B23" t="s">
        <v>60</v>
      </c>
      <c r="C23" t="s">
        <v>47</v>
      </c>
      <c r="D23">
        <f>VLOOKUP(A23,'IMG gen Raw data'!A21:R44,9,0)</f>
        <v>0</v>
      </c>
      <c r="E23" s="23">
        <f>VLOOKUP(A23,'IMG gen Raw data'!A21:R44,16,0)</f>
        <v>57.84</v>
      </c>
      <c r="F23">
        <f>VLOOKUP(A23,'IMG gen Raw data'!A21:R44,6,0)</f>
        <v>61</v>
      </c>
      <c r="G23">
        <f>VLOOKUP(A23,'IMG gen Raw data'!A21:R44,7,0)</f>
        <v>27</v>
      </c>
      <c r="H23">
        <f>VLOOKUP(A23,'IMG gen Raw data'!A21:R44,12,0)</f>
        <v>-38.996000000000002</v>
      </c>
      <c r="I23">
        <f>VLOOKUP(A23,'IMG gen Raw data'!A21:R44,13,0)</f>
        <v>52.823999999999998</v>
      </c>
      <c r="J23" s="24">
        <f>VLOOKUP(A23,'IMG gen Raw data'!A21:R44,17,0)</f>
        <v>52</v>
      </c>
      <c r="K23">
        <f>VLOOKUP(A23,'IMG gen Raw data'!A21:R44,18,0)</f>
        <v>0</v>
      </c>
      <c r="L23" s="28" t="s">
        <v>15</v>
      </c>
    </row>
    <row r="24" spans="1:12" x14ac:dyDescent="0.35">
      <c r="A24" t="s">
        <v>65</v>
      </c>
      <c r="B24" t="s">
        <v>60</v>
      </c>
      <c r="C24" t="s">
        <v>47</v>
      </c>
      <c r="D24">
        <f>VLOOKUP(A24,'IMG gen Raw data'!A22:R45,9,0)</f>
        <v>0</v>
      </c>
      <c r="E24" s="23">
        <f>VLOOKUP(A24,'IMG gen Raw data'!A22:R45,16,0)</f>
        <v>57.84</v>
      </c>
      <c r="F24">
        <f>VLOOKUP(A24,'IMG gen Raw data'!A22:R45,6,0)</f>
        <v>61</v>
      </c>
      <c r="G24">
        <f>VLOOKUP(A24,'IMG gen Raw data'!A22:R45,7,0)</f>
        <v>27</v>
      </c>
      <c r="H24">
        <f>VLOOKUP(A24,'IMG gen Raw data'!A22:R45,12,0)</f>
        <v>-38.996000000000002</v>
      </c>
      <c r="I24">
        <f>VLOOKUP(A24,'IMG gen Raw data'!A22:R45,13,0)</f>
        <v>52.823999999999998</v>
      </c>
      <c r="J24" s="24">
        <f>VLOOKUP(A24,'IMG gen Raw data'!A22:R45,17,0)</f>
        <v>52</v>
      </c>
      <c r="K24">
        <f>VLOOKUP(A24,'IMG gen Raw data'!A22:R45,18,0)</f>
        <v>0</v>
      </c>
      <c r="L24" s="28" t="s">
        <v>15</v>
      </c>
    </row>
    <row r="37" spans="1:10" x14ac:dyDescent="0.35">
      <c r="A37" s="77" t="s">
        <v>5</v>
      </c>
      <c r="B37" s="77" t="s">
        <v>20</v>
      </c>
      <c r="C37" s="77" t="s">
        <v>21</v>
      </c>
      <c r="D37" s="77" t="s">
        <v>66</v>
      </c>
      <c r="E37" s="20" t="s">
        <v>67</v>
      </c>
      <c r="F37" s="20" t="s">
        <v>68</v>
      </c>
      <c r="G37" s="20" t="s">
        <v>69</v>
      </c>
      <c r="I37" s="16" t="s">
        <v>8</v>
      </c>
      <c r="J37" t="s">
        <v>9</v>
      </c>
    </row>
    <row r="38" spans="1:10" x14ac:dyDescent="0.35">
      <c r="A38" s="78"/>
      <c r="B38" s="78"/>
      <c r="C38" s="78"/>
      <c r="D38" s="78"/>
      <c r="E38" s="20" t="s">
        <v>31</v>
      </c>
      <c r="F38" s="20" t="s">
        <v>32</v>
      </c>
      <c r="G38" s="20"/>
      <c r="I38" s="17" t="s">
        <v>10</v>
      </c>
      <c r="J38">
        <v>49.133000000000003</v>
      </c>
    </row>
    <row r="39" spans="1:10" x14ac:dyDescent="0.35">
      <c r="A39" s="1" t="s">
        <v>70</v>
      </c>
      <c r="B39" s="1" t="s">
        <v>37</v>
      </c>
      <c r="C39" s="1" t="s">
        <v>38</v>
      </c>
      <c r="D39" s="1" t="s">
        <v>71</v>
      </c>
      <c r="E39" s="18">
        <v>49.133000000000003</v>
      </c>
      <c r="F39" s="18">
        <v>9.8759999999999994</v>
      </c>
      <c r="G39" s="19" t="s">
        <v>10</v>
      </c>
      <c r="I39" s="17" t="s">
        <v>11</v>
      </c>
      <c r="J39">
        <v>67.72399999999999</v>
      </c>
    </row>
    <row r="40" spans="1:10" x14ac:dyDescent="0.35">
      <c r="A40" s="1" t="s">
        <v>72</v>
      </c>
      <c r="B40" s="1" t="s">
        <v>40</v>
      </c>
      <c r="C40" s="1" t="s">
        <v>41</v>
      </c>
      <c r="D40" s="1" t="s">
        <v>71</v>
      </c>
      <c r="E40" s="18">
        <v>18.922999999999998</v>
      </c>
      <c r="F40" s="18">
        <v>0.72099999999999997</v>
      </c>
      <c r="G40" s="19" t="s">
        <v>11</v>
      </c>
      <c r="I40" s="17" t="s">
        <v>12</v>
      </c>
      <c r="J40">
        <v>45.945999999999998</v>
      </c>
    </row>
    <row r="41" spans="1:10" x14ac:dyDescent="0.35">
      <c r="A41" s="1" t="s">
        <v>73</v>
      </c>
      <c r="B41" s="1" t="s">
        <v>40</v>
      </c>
      <c r="C41" s="1" t="s">
        <v>41</v>
      </c>
      <c r="D41" s="1" t="s">
        <v>71</v>
      </c>
      <c r="E41" s="18">
        <v>25.445</v>
      </c>
      <c r="F41" s="18">
        <v>0.72099999999999997</v>
      </c>
      <c r="G41" s="19" t="s">
        <v>11</v>
      </c>
      <c r="I41" s="17" t="s">
        <v>13</v>
      </c>
      <c r="J41">
        <v>117.8</v>
      </c>
    </row>
    <row r="42" spans="1:10" x14ac:dyDescent="0.35">
      <c r="A42" s="1" t="s">
        <v>74</v>
      </c>
      <c r="B42" s="1" t="s">
        <v>40</v>
      </c>
      <c r="C42" s="1" t="s">
        <v>41</v>
      </c>
      <c r="D42" s="1" t="s">
        <v>71</v>
      </c>
      <c r="E42" s="18">
        <v>20.356000000000002</v>
      </c>
      <c r="F42" s="18">
        <v>0.72099999999999997</v>
      </c>
      <c r="G42" s="19" t="s">
        <v>11</v>
      </c>
      <c r="I42" s="17" t="s">
        <v>14</v>
      </c>
      <c r="J42">
        <v>68</v>
      </c>
    </row>
    <row r="43" spans="1:10" x14ac:dyDescent="0.35">
      <c r="A43" s="1" t="s">
        <v>75</v>
      </c>
      <c r="B43" s="1" t="s">
        <v>40</v>
      </c>
      <c r="C43" s="1" t="s">
        <v>41</v>
      </c>
      <c r="D43" s="1" t="s">
        <v>71</v>
      </c>
      <c r="E43" s="18">
        <v>3</v>
      </c>
      <c r="F43" s="18">
        <v>0.85</v>
      </c>
      <c r="G43" s="19" t="s">
        <v>11</v>
      </c>
      <c r="I43" s="17" t="s">
        <v>15</v>
      </c>
      <c r="J43">
        <v>185.76</v>
      </c>
    </row>
    <row r="44" spans="1:10" x14ac:dyDescent="0.35">
      <c r="A44" s="1" t="s">
        <v>76</v>
      </c>
      <c r="B44" s="1" t="s">
        <v>46</v>
      </c>
      <c r="C44" s="1" t="s">
        <v>47</v>
      </c>
      <c r="D44" s="1" t="s">
        <v>71</v>
      </c>
      <c r="E44" s="18">
        <v>45.945999999999998</v>
      </c>
      <c r="F44" s="18">
        <v>3.1240000000000001</v>
      </c>
      <c r="G44" s="19" t="s">
        <v>12</v>
      </c>
      <c r="I44" s="17" t="s">
        <v>16</v>
      </c>
      <c r="J44">
        <v>0</v>
      </c>
    </row>
    <row r="45" spans="1:10" x14ac:dyDescent="0.35">
      <c r="A45" s="1" t="s">
        <v>77</v>
      </c>
      <c r="B45" s="1" t="s">
        <v>78</v>
      </c>
      <c r="C45" s="1" t="s">
        <v>35</v>
      </c>
      <c r="D45" s="1" t="s">
        <v>71</v>
      </c>
      <c r="E45" s="18">
        <v>117.8</v>
      </c>
      <c r="F45" s="18">
        <v>-3.1</v>
      </c>
      <c r="G45" s="19" t="s">
        <v>13</v>
      </c>
      <c r="I45" s="17" t="s">
        <v>17</v>
      </c>
      <c r="J45">
        <v>534.36300000000006</v>
      </c>
    </row>
    <row r="46" spans="1:10" x14ac:dyDescent="0.35">
      <c r="A46" s="1" t="s">
        <v>79</v>
      </c>
      <c r="B46" s="1" t="s">
        <v>80</v>
      </c>
      <c r="C46" s="1" t="s">
        <v>35</v>
      </c>
      <c r="D46" s="1" t="s">
        <v>71</v>
      </c>
      <c r="E46" s="18">
        <v>3</v>
      </c>
      <c r="F46" s="18">
        <v>1.4530000000000001</v>
      </c>
      <c r="G46" s="19" t="s">
        <v>14</v>
      </c>
    </row>
    <row r="47" spans="1:10" x14ac:dyDescent="0.35">
      <c r="A47" s="1" t="s">
        <v>81</v>
      </c>
      <c r="B47" s="1" t="s">
        <v>52</v>
      </c>
      <c r="C47" s="1" t="s">
        <v>35</v>
      </c>
      <c r="D47" s="1" t="s">
        <v>71</v>
      </c>
      <c r="E47" s="18">
        <v>23</v>
      </c>
      <c r="F47" s="18">
        <v>11.138999999999999</v>
      </c>
      <c r="G47" s="19" t="s">
        <v>14</v>
      </c>
    </row>
    <row r="48" spans="1:10" x14ac:dyDescent="0.35">
      <c r="A48" s="1" t="s">
        <v>82</v>
      </c>
      <c r="B48" s="1" t="s">
        <v>83</v>
      </c>
      <c r="C48" s="1" t="s">
        <v>35</v>
      </c>
      <c r="D48" s="1" t="s">
        <v>71</v>
      </c>
      <c r="E48" s="18">
        <v>22</v>
      </c>
      <c r="F48" s="18">
        <v>7.2309999999999999</v>
      </c>
      <c r="G48" s="19" t="s">
        <v>14</v>
      </c>
    </row>
    <row r="49" spans="1:7" x14ac:dyDescent="0.35">
      <c r="A49" s="1" t="s">
        <v>84</v>
      </c>
      <c r="B49" s="1" t="s">
        <v>60</v>
      </c>
      <c r="C49" s="1" t="s">
        <v>47</v>
      </c>
      <c r="D49" s="1" t="s">
        <v>71</v>
      </c>
      <c r="E49" s="18">
        <v>20</v>
      </c>
      <c r="F49" s="18">
        <v>3.665</v>
      </c>
      <c r="G49" s="19" t="s">
        <v>15</v>
      </c>
    </row>
    <row r="50" spans="1:7" x14ac:dyDescent="0.35">
      <c r="A50" s="1" t="s">
        <v>85</v>
      </c>
      <c r="B50" s="1" t="s">
        <v>60</v>
      </c>
      <c r="C50" s="1" t="s">
        <v>47</v>
      </c>
      <c r="D50" s="1" t="s">
        <v>71</v>
      </c>
      <c r="E50" s="18">
        <v>20</v>
      </c>
      <c r="F50" s="18">
        <v>3.665</v>
      </c>
      <c r="G50" s="19" t="s">
        <v>15</v>
      </c>
    </row>
    <row r="51" spans="1:7" x14ac:dyDescent="0.35">
      <c r="A51" s="1" t="s">
        <v>86</v>
      </c>
      <c r="B51" s="1" t="s">
        <v>60</v>
      </c>
      <c r="C51" s="1" t="s">
        <v>47</v>
      </c>
      <c r="D51" s="1" t="s">
        <v>71</v>
      </c>
      <c r="E51" s="18">
        <v>38</v>
      </c>
      <c r="F51" s="18">
        <v>3.665</v>
      </c>
      <c r="G51" s="19" t="s">
        <v>15</v>
      </c>
    </row>
    <row r="52" spans="1:7" x14ac:dyDescent="0.35">
      <c r="A52" s="1" t="s">
        <v>87</v>
      </c>
      <c r="B52" s="1" t="s">
        <v>60</v>
      </c>
      <c r="C52" s="1" t="s">
        <v>47</v>
      </c>
      <c r="D52" s="1" t="s">
        <v>71</v>
      </c>
      <c r="E52" s="18">
        <v>43.88</v>
      </c>
      <c r="F52" s="18">
        <v>3.665</v>
      </c>
      <c r="G52" s="19" t="s">
        <v>15</v>
      </c>
    </row>
    <row r="53" spans="1:7" x14ac:dyDescent="0.35">
      <c r="A53" s="1" t="s">
        <v>88</v>
      </c>
      <c r="B53" s="1" t="s">
        <v>60</v>
      </c>
      <c r="C53" s="1" t="s">
        <v>47</v>
      </c>
      <c r="D53" s="1" t="s">
        <v>71</v>
      </c>
      <c r="E53" s="18">
        <v>20</v>
      </c>
      <c r="F53" s="18">
        <v>3.665</v>
      </c>
      <c r="G53" s="19" t="s">
        <v>15</v>
      </c>
    </row>
    <row r="54" spans="1:7" x14ac:dyDescent="0.35">
      <c r="A54" s="1" t="s">
        <v>89</v>
      </c>
      <c r="B54" s="1" t="s">
        <v>60</v>
      </c>
      <c r="C54" s="1" t="s">
        <v>47</v>
      </c>
      <c r="D54" s="1" t="s">
        <v>71</v>
      </c>
      <c r="E54" s="18">
        <v>43.88</v>
      </c>
      <c r="F54" s="18">
        <v>3.665</v>
      </c>
      <c r="G54" s="19" t="s">
        <v>15</v>
      </c>
    </row>
    <row r="55" spans="1:7" x14ac:dyDescent="0.35">
      <c r="A55" s="1" t="s">
        <v>90</v>
      </c>
      <c r="B55" s="1" t="s">
        <v>34</v>
      </c>
      <c r="C55" s="1" t="s">
        <v>35</v>
      </c>
      <c r="D55" s="1" t="s">
        <v>71</v>
      </c>
      <c r="E55" s="18">
        <v>20</v>
      </c>
      <c r="F55" s="18">
        <v>2.008</v>
      </c>
      <c r="G55" s="19" t="s">
        <v>14</v>
      </c>
    </row>
    <row r="56" spans="1:7" x14ac:dyDescent="0.35">
      <c r="A56" s="2"/>
      <c r="B56" s="2"/>
      <c r="C56" s="2"/>
      <c r="D56" s="2" t="s">
        <v>91</v>
      </c>
      <c r="E56" s="2">
        <f>SUM(E39:E55)</f>
        <v>534.36300000000006</v>
      </c>
    </row>
    <row r="60" spans="1:7" ht="72.5" x14ac:dyDescent="0.35">
      <c r="A60" s="30" t="s">
        <v>92</v>
      </c>
      <c r="B60" s="29" t="s">
        <v>93</v>
      </c>
      <c r="C60" s="29" t="s">
        <v>94</v>
      </c>
    </row>
    <row r="61" spans="1:7" x14ac:dyDescent="0.35">
      <c r="A61" s="31" t="s">
        <v>10</v>
      </c>
      <c r="B61" s="35">
        <v>-2.6603309804270108</v>
      </c>
      <c r="C61" s="36">
        <f t="shared" ref="C61:C66" si="0">IF(B61&gt;=0,0,B61)</f>
        <v>-2.6603309804270108</v>
      </c>
    </row>
    <row r="62" spans="1:7" x14ac:dyDescent="0.35">
      <c r="A62" s="32" t="s">
        <v>11</v>
      </c>
      <c r="B62" s="37">
        <v>-20.529758119291497</v>
      </c>
      <c r="C62" s="36">
        <f t="shared" si="0"/>
        <v>-20.529758119291497</v>
      </c>
      <c r="D62" s="38"/>
    </row>
    <row r="63" spans="1:7" x14ac:dyDescent="0.35">
      <c r="A63" s="31" t="s">
        <v>12</v>
      </c>
      <c r="B63" s="35">
        <v>5.2568231987220786</v>
      </c>
      <c r="C63" s="36">
        <f t="shared" si="0"/>
        <v>0</v>
      </c>
    </row>
    <row r="64" spans="1:7" x14ac:dyDescent="0.35">
      <c r="A64" s="32" t="s">
        <v>13</v>
      </c>
      <c r="B64" s="37">
        <v>-0.86744372622407384</v>
      </c>
      <c r="C64" s="36">
        <f t="shared" si="0"/>
        <v>-0.86744372622407384</v>
      </c>
    </row>
    <row r="65" spans="1:3" x14ac:dyDescent="0.35">
      <c r="A65" s="31" t="s">
        <v>14</v>
      </c>
      <c r="B65" s="35">
        <v>4.3783391846300699</v>
      </c>
      <c r="C65" s="36">
        <f t="shared" si="0"/>
        <v>0</v>
      </c>
    </row>
    <row r="66" spans="1:3" x14ac:dyDescent="0.35">
      <c r="A66" s="32" t="s">
        <v>15</v>
      </c>
      <c r="B66" s="37">
        <v>-4.3963939125238403</v>
      </c>
      <c r="C66" s="36">
        <f t="shared" si="0"/>
        <v>-4.3963939125238403</v>
      </c>
    </row>
    <row r="67" spans="1:3" ht="29" x14ac:dyDescent="0.35">
      <c r="A67" s="33"/>
      <c r="B67" s="29" t="s">
        <v>95</v>
      </c>
      <c r="C67" s="34">
        <f>SUM(C61:C66)</f>
        <v>-28.453926738466421</v>
      </c>
    </row>
    <row r="70" spans="1:3" ht="72.5" x14ac:dyDescent="0.35">
      <c r="A70" s="39" t="s">
        <v>92</v>
      </c>
      <c r="B70" s="40" t="s">
        <v>93</v>
      </c>
      <c r="C70" s="40" t="s">
        <v>94</v>
      </c>
    </row>
    <row r="71" spans="1:3" x14ac:dyDescent="0.35">
      <c r="A71" s="41" t="s">
        <v>10</v>
      </c>
      <c r="B71" s="42">
        <f>VLOOKUP($A71,$N$3:$O$8,2,0)-VLOOKUP($A61,$I$38:$J$43,2,0)</f>
        <v>11.866999999999997</v>
      </c>
      <c r="C71" s="43">
        <f>IF(B71&gt;=0,0,B71)</f>
        <v>0</v>
      </c>
    </row>
    <row r="72" spans="1:3" x14ac:dyDescent="0.35">
      <c r="A72" s="44" t="s">
        <v>11</v>
      </c>
      <c r="B72" s="42">
        <f t="shared" ref="B72:B76" si="1">VLOOKUP($A72,$N$3:$O$8,2,0)-VLOOKUP($A62,$I$38:$J$43,2,0)</f>
        <v>-2.7239999999999895</v>
      </c>
      <c r="C72" s="43">
        <f t="shared" ref="C72:C76" si="2">IF(B72&gt;=0,0,B72)</f>
        <v>-2.7239999999999895</v>
      </c>
    </row>
    <row r="73" spans="1:3" x14ac:dyDescent="0.35">
      <c r="A73" s="41" t="s">
        <v>12</v>
      </c>
      <c r="B73" s="42">
        <f t="shared" si="1"/>
        <v>9.054000000000002</v>
      </c>
      <c r="C73" s="43">
        <f t="shared" si="2"/>
        <v>0</v>
      </c>
    </row>
    <row r="74" spans="1:3" x14ac:dyDescent="0.35">
      <c r="A74" s="44" t="s">
        <v>13</v>
      </c>
      <c r="B74" s="42">
        <f>VLOOKUP($A74,$N$3:$O$8,2,0)-VLOOKUP($A64,$I$38:$J$43,2,0)</f>
        <v>-9.7999999999999972</v>
      </c>
      <c r="C74" s="43">
        <f t="shared" si="2"/>
        <v>-9.7999999999999972</v>
      </c>
    </row>
    <row r="75" spans="1:3" x14ac:dyDescent="0.35">
      <c r="A75" s="41" t="s">
        <v>14</v>
      </c>
      <c r="B75" s="42">
        <f t="shared" si="1"/>
        <v>14.289999999999992</v>
      </c>
      <c r="C75" s="43">
        <f t="shared" si="2"/>
        <v>0</v>
      </c>
    </row>
    <row r="76" spans="1:3" x14ac:dyDescent="0.35">
      <c r="A76" s="44" t="s">
        <v>15</v>
      </c>
      <c r="B76" s="42">
        <f t="shared" si="1"/>
        <v>13.240000000000009</v>
      </c>
      <c r="C76" s="43">
        <f t="shared" si="2"/>
        <v>0</v>
      </c>
    </row>
    <row r="77" spans="1:3" ht="29" x14ac:dyDescent="0.35">
      <c r="A77" s="45"/>
      <c r="B77" s="40" t="s">
        <v>95</v>
      </c>
      <c r="C77" s="46">
        <f>SUM(C71:C76)</f>
        <v>-12.523999999999987</v>
      </c>
    </row>
  </sheetData>
  <mergeCells count="8">
    <mergeCell ref="A37:A38"/>
    <mergeCell ref="B37:B38"/>
    <mergeCell ref="C37:C38"/>
    <mergeCell ref="D37:D38"/>
    <mergeCell ref="A1:A2"/>
    <mergeCell ref="B1:B2"/>
    <mergeCell ref="C1:C2"/>
    <mergeCell ref="D1:D2"/>
  </mergeCells>
  <pageMargins left="0.7" right="0.7" top="0.75" bottom="0.75" header="0.3" footer="0.3"/>
  <headerFooter>
    <oddHeader>&amp;C&amp;"Calibri"&amp;14&amp;KFF0000 AEMO Restricted – Confidential&amp;1#_x000D_</oddHeader>
    <oddFooter>&amp;C_x000D_&amp;1#&amp;"Calibri"&amp;14&amp;KFF0000 AEMO Restricted – Confidential</oddFooter>
  </headerFooter>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A54496-A011-4C83-A179-65B9F80C8BA0}">
  <dimension ref="A1:R24"/>
  <sheetViews>
    <sheetView topLeftCell="G1" zoomScale="70" zoomScaleNormal="70" workbookViewId="0">
      <selection activeCell="A9" sqref="A9:XFD9"/>
    </sheetView>
    <sheetView workbookViewId="1"/>
  </sheetViews>
  <sheetFormatPr defaultRowHeight="14.5" x14ac:dyDescent="0.35"/>
  <cols>
    <col min="1" max="1" width="20.1796875" customWidth="1"/>
    <col min="2" max="2" width="58.453125" customWidth="1"/>
    <col min="3" max="3" width="33.81640625" customWidth="1"/>
    <col min="4" max="4" width="27.7265625" customWidth="1"/>
    <col min="5" max="5" width="18.1796875" customWidth="1"/>
    <col min="6" max="6" width="19.7265625" customWidth="1"/>
    <col min="7" max="7" width="18.54296875" customWidth="1"/>
    <col min="8" max="8" width="13.26953125" customWidth="1"/>
    <col min="9" max="9" width="13.453125" customWidth="1"/>
    <col min="10" max="10" width="13.1796875" customWidth="1"/>
    <col min="11" max="11" width="12.453125" customWidth="1"/>
    <col min="12" max="12" width="12.7265625" customWidth="1"/>
    <col min="13" max="13" width="12" customWidth="1"/>
    <col min="14" max="14" width="17" bestFit="1" customWidth="1"/>
    <col min="15" max="15" width="19.26953125" bestFit="1" customWidth="1"/>
    <col min="16" max="16" width="32.1796875" customWidth="1"/>
    <col min="17" max="17" width="17.453125" customWidth="1"/>
    <col min="18" max="18" width="19.54296875" customWidth="1"/>
  </cols>
  <sheetData>
    <row r="1" spans="1:18" x14ac:dyDescent="0.35">
      <c r="A1" t="s">
        <v>5</v>
      </c>
      <c r="B1" t="s">
        <v>20</v>
      </c>
      <c r="C1" t="s">
        <v>21</v>
      </c>
      <c r="D1" t="s">
        <v>96</v>
      </c>
      <c r="E1" t="s">
        <v>97</v>
      </c>
      <c r="F1" s="22" t="s">
        <v>24</v>
      </c>
      <c r="G1" s="22" t="s">
        <v>25</v>
      </c>
      <c r="H1" t="s">
        <v>98</v>
      </c>
      <c r="I1" t="s">
        <v>99</v>
      </c>
      <c r="J1" t="s">
        <v>100</v>
      </c>
      <c r="K1" t="s">
        <v>101</v>
      </c>
      <c r="L1" s="21" t="s">
        <v>26</v>
      </c>
      <c r="M1" s="21" t="s">
        <v>27</v>
      </c>
      <c r="N1" t="s">
        <v>67</v>
      </c>
      <c r="O1" t="s">
        <v>68</v>
      </c>
      <c r="P1" t="s">
        <v>102</v>
      </c>
      <c r="Q1" t="s">
        <v>28</v>
      </c>
      <c r="R1" t="s">
        <v>29</v>
      </c>
    </row>
    <row r="2" spans="1:18" x14ac:dyDescent="0.35">
      <c r="D2" t="s">
        <v>31</v>
      </c>
      <c r="E2" t="s">
        <v>32</v>
      </c>
      <c r="F2" s="22" t="s">
        <v>31</v>
      </c>
      <c r="G2" s="22" t="s">
        <v>31</v>
      </c>
      <c r="H2" t="s">
        <v>31</v>
      </c>
      <c r="L2" s="21" t="s">
        <v>32</v>
      </c>
      <c r="M2" s="21" t="s">
        <v>32</v>
      </c>
      <c r="N2" t="s">
        <v>31</v>
      </c>
      <c r="O2" t="s">
        <v>32</v>
      </c>
      <c r="P2" t="s">
        <v>31</v>
      </c>
      <c r="Q2" t="s">
        <v>31</v>
      </c>
      <c r="R2" t="s">
        <v>32</v>
      </c>
    </row>
    <row r="3" spans="1:18" x14ac:dyDescent="0.35">
      <c r="A3" t="s">
        <v>33</v>
      </c>
      <c r="B3" t="s">
        <v>34</v>
      </c>
      <c r="C3" t="s">
        <v>35</v>
      </c>
      <c r="D3">
        <v>23</v>
      </c>
      <c r="E3">
        <v>-2.7360000000000002</v>
      </c>
      <c r="F3" s="22">
        <v>46</v>
      </c>
      <c r="G3" s="22">
        <v>10</v>
      </c>
      <c r="H3">
        <v>46</v>
      </c>
      <c r="I3">
        <v>0</v>
      </c>
      <c r="J3">
        <v>0.95540000000000003</v>
      </c>
      <c r="K3">
        <v>0.99299999999999999</v>
      </c>
      <c r="L3" s="21">
        <v>-23.663</v>
      </c>
      <c r="M3" s="21">
        <v>43.39</v>
      </c>
      <c r="N3">
        <v>23</v>
      </c>
      <c r="O3">
        <v>7.1070000000000002</v>
      </c>
      <c r="P3">
        <v>46</v>
      </c>
      <c r="Q3">
        <v>23</v>
      </c>
      <c r="R3">
        <v>7.1070000000000002</v>
      </c>
    </row>
    <row r="4" spans="1:18" x14ac:dyDescent="0.35">
      <c r="A4" t="s">
        <v>36</v>
      </c>
      <c r="B4" t="s">
        <v>37</v>
      </c>
      <c r="C4" t="s">
        <v>38</v>
      </c>
      <c r="D4">
        <v>61</v>
      </c>
      <c r="E4">
        <v>11.263</v>
      </c>
      <c r="F4" s="22">
        <v>68</v>
      </c>
      <c r="G4" s="22">
        <v>25</v>
      </c>
      <c r="H4">
        <v>65.001999999999995</v>
      </c>
      <c r="I4">
        <v>0</v>
      </c>
      <c r="J4">
        <v>1</v>
      </c>
      <c r="K4">
        <v>0.98340000000000005</v>
      </c>
      <c r="L4" s="21">
        <v>-33</v>
      </c>
      <c r="M4" s="21">
        <v>34.1</v>
      </c>
      <c r="N4">
        <v>61</v>
      </c>
      <c r="O4">
        <v>0</v>
      </c>
      <c r="P4">
        <v>65.001999999999995</v>
      </c>
      <c r="Q4">
        <v>61</v>
      </c>
      <c r="R4">
        <v>0</v>
      </c>
    </row>
    <row r="5" spans="1:18" x14ac:dyDescent="0.35">
      <c r="A5" t="s">
        <v>39</v>
      </c>
      <c r="B5" t="s">
        <v>40</v>
      </c>
      <c r="C5" t="s">
        <v>41</v>
      </c>
      <c r="D5">
        <v>15</v>
      </c>
      <c r="E5">
        <v>-2.0939999999999999</v>
      </c>
      <c r="F5" s="22">
        <v>25</v>
      </c>
      <c r="G5" s="22">
        <v>10</v>
      </c>
      <c r="H5">
        <v>20</v>
      </c>
      <c r="I5">
        <v>0</v>
      </c>
      <c r="J5">
        <v>0.91590000000000005</v>
      </c>
      <c r="K5">
        <v>0.99039999999999995</v>
      </c>
      <c r="L5" s="21">
        <v>-11.75</v>
      </c>
      <c r="M5" s="21">
        <v>17.875</v>
      </c>
      <c r="N5">
        <v>15</v>
      </c>
      <c r="O5">
        <v>6.5739999999999998</v>
      </c>
      <c r="P5">
        <v>20</v>
      </c>
      <c r="Q5">
        <v>15</v>
      </c>
      <c r="R5">
        <v>6.5739999999999998</v>
      </c>
    </row>
    <row r="6" spans="1:18" x14ac:dyDescent="0.35">
      <c r="A6" t="s">
        <v>42</v>
      </c>
      <c r="B6" t="s">
        <v>40</v>
      </c>
      <c r="C6" t="s">
        <v>41</v>
      </c>
      <c r="D6">
        <v>15</v>
      </c>
      <c r="E6">
        <v>-2.0939999999999999</v>
      </c>
      <c r="F6" s="22">
        <v>25</v>
      </c>
      <c r="G6" s="22">
        <v>10</v>
      </c>
      <c r="H6">
        <v>20</v>
      </c>
      <c r="I6">
        <v>0</v>
      </c>
      <c r="J6">
        <v>1</v>
      </c>
      <c r="K6">
        <v>0.99039999999999995</v>
      </c>
      <c r="L6" s="21">
        <v>-11.75</v>
      </c>
      <c r="M6" s="21">
        <v>17.875</v>
      </c>
      <c r="N6">
        <v>15</v>
      </c>
      <c r="O6">
        <v>0</v>
      </c>
      <c r="P6">
        <v>20</v>
      </c>
      <c r="Q6">
        <v>15</v>
      </c>
      <c r="R6">
        <v>0</v>
      </c>
    </row>
    <row r="7" spans="1:18" x14ac:dyDescent="0.35">
      <c r="A7" t="s">
        <v>43</v>
      </c>
      <c r="B7" t="s">
        <v>40</v>
      </c>
      <c r="C7" t="s">
        <v>41</v>
      </c>
      <c r="D7">
        <v>15</v>
      </c>
      <c r="E7">
        <v>-2.0939999999999999</v>
      </c>
      <c r="F7" s="22">
        <v>25</v>
      </c>
      <c r="G7" s="22">
        <v>10</v>
      </c>
      <c r="H7">
        <v>20</v>
      </c>
      <c r="I7">
        <v>0</v>
      </c>
      <c r="J7">
        <v>1</v>
      </c>
      <c r="K7">
        <v>0.99039999999999995</v>
      </c>
      <c r="L7" s="21">
        <v>-11.75</v>
      </c>
      <c r="M7" s="21">
        <v>17.875</v>
      </c>
      <c r="N7">
        <v>15</v>
      </c>
      <c r="O7">
        <v>0</v>
      </c>
      <c r="P7">
        <v>20</v>
      </c>
      <c r="Q7">
        <v>15</v>
      </c>
      <c r="R7">
        <v>0</v>
      </c>
    </row>
    <row r="8" spans="1:18" x14ac:dyDescent="0.35">
      <c r="A8" t="s">
        <v>44</v>
      </c>
      <c r="B8" t="s">
        <v>40</v>
      </c>
      <c r="C8" t="s">
        <v>41</v>
      </c>
      <c r="D8">
        <v>20</v>
      </c>
      <c r="E8">
        <v>-3.8109999999999999</v>
      </c>
      <c r="F8" s="22">
        <v>36</v>
      </c>
      <c r="G8" s="22">
        <v>17</v>
      </c>
      <c r="H8">
        <v>30</v>
      </c>
      <c r="I8">
        <v>0</v>
      </c>
      <c r="J8">
        <v>1</v>
      </c>
      <c r="K8">
        <v>0.98229999999999995</v>
      </c>
      <c r="L8" s="21">
        <v>-14.3</v>
      </c>
      <c r="M8" s="21">
        <v>22.375</v>
      </c>
      <c r="N8">
        <v>20</v>
      </c>
      <c r="O8">
        <v>0</v>
      </c>
      <c r="P8">
        <v>30</v>
      </c>
      <c r="Q8">
        <v>20</v>
      </c>
      <c r="R8">
        <v>0</v>
      </c>
    </row>
    <row r="9" spans="1:18" x14ac:dyDescent="0.35">
      <c r="A9" t="s">
        <v>45</v>
      </c>
      <c r="B9" t="s">
        <v>46</v>
      </c>
      <c r="C9" t="s">
        <v>47</v>
      </c>
      <c r="D9">
        <v>15</v>
      </c>
      <c r="E9">
        <v>1E-3</v>
      </c>
      <c r="F9" s="22">
        <v>30</v>
      </c>
      <c r="G9" s="22">
        <v>12</v>
      </c>
      <c r="H9">
        <v>25</v>
      </c>
      <c r="I9">
        <v>0</v>
      </c>
      <c r="J9">
        <v>0.92110000000000003</v>
      </c>
      <c r="K9">
        <v>1</v>
      </c>
      <c r="L9" s="21">
        <v>-14.3</v>
      </c>
      <c r="M9" s="21">
        <v>24.062000000000001</v>
      </c>
      <c r="N9">
        <v>15</v>
      </c>
      <c r="O9">
        <v>6.34</v>
      </c>
      <c r="P9">
        <v>25</v>
      </c>
      <c r="Q9">
        <v>15</v>
      </c>
      <c r="R9">
        <v>6.34</v>
      </c>
    </row>
    <row r="10" spans="1:18" x14ac:dyDescent="0.35">
      <c r="A10" t="s">
        <v>48</v>
      </c>
      <c r="B10" t="s">
        <v>46</v>
      </c>
      <c r="C10" t="s">
        <v>47</v>
      </c>
      <c r="D10">
        <v>10</v>
      </c>
      <c r="E10">
        <v>-0.251</v>
      </c>
      <c r="F10" s="22">
        <v>21</v>
      </c>
      <c r="G10" s="22">
        <v>9</v>
      </c>
      <c r="H10">
        <v>18</v>
      </c>
      <c r="I10">
        <v>0</v>
      </c>
      <c r="J10">
        <v>0.75460000000000005</v>
      </c>
      <c r="K10">
        <v>0.99970000000000003</v>
      </c>
      <c r="L10" s="21">
        <v>-12.278</v>
      </c>
      <c r="M10" s="21">
        <v>17.367000000000001</v>
      </c>
      <c r="N10">
        <v>10</v>
      </c>
      <c r="O10">
        <v>8.6959999999999997</v>
      </c>
      <c r="P10">
        <v>18</v>
      </c>
      <c r="Q10">
        <v>10</v>
      </c>
      <c r="R10">
        <v>8.6959999999999997</v>
      </c>
    </row>
    <row r="11" spans="1:18" x14ac:dyDescent="0.35">
      <c r="A11" t="s">
        <v>49</v>
      </c>
      <c r="B11" t="s">
        <v>46</v>
      </c>
      <c r="C11" t="s">
        <v>47</v>
      </c>
      <c r="D11">
        <v>10</v>
      </c>
      <c r="E11">
        <v>-0.251</v>
      </c>
      <c r="F11" s="22">
        <v>21</v>
      </c>
      <c r="G11" s="22">
        <v>9</v>
      </c>
      <c r="H11">
        <v>18</v>
      </c>
      <c r="I11">
        <v>0</v>
      </c>
      <c r="J11">
        <v>0.75460000000000005</v>
      </c>
      <c r="K11">
        <v>0.99970000000000003</v>
      </c>
      <c r="L11" s="21">
        <v>-12.278</v>
      </c>
      <c r="M11" s="21">
        <v>17.367000000000001</v>
      </c>
      <c r="N11">
        <v>10</v>
      </c>
      <c r="O11">
        <v>8.6959999999999997</v>
      </c>
      <c r="P11">
        <v>18</v>
      </c>
      <c r="Q11">
        <v>10</v>
      </c>
      <c r="R11">
        <v>8.6959999999999997</v>
      </c>
    </row>
    <row r="12" spans="1:18" x14ac:dyDescent="0.35">
      <c r="A12" t="s">
        <v>50</v>
      </c>
      <c r="B12" t="s">
        <v>46</v>
      </c>
      <c r="C12" t="s">
        <v>47</v>
      </c>
      <c r="D12">
        <v>20</v>
      </c>
      <c r="E12">
        <v>5.1740000000000004</v>
      </c>
      <c r="F12" s="22">
        <v>40</v>
      </c>
      <c r="G12" s="22">
        <v>18</v>
      </c>
      <c r="H12">
        <v>37.700000000000003</v>
      </c>
      <c r="I12">
        <v>0</v>
      </c>
      <c r="J12">
        <v>0.90980000000000005</v>
      </c>
      <c r="K12">
        <v>0.96809999999999996</v>
      </c>
      <c r="L12" s="21">
        <v>-23.311</v>
      </c>
      <c r="M12" s="21">
        <v>35.673000000000002</v>
      </c>
      <c r="N12">
        <v>20</v>
      </c>
      <c r="O12">
        <v>9.1240000000000006</v>
      </c>
      <c r="P12">
        <v>37.700000000000003</v>
      </c>
      <c r="Q12">
        <v>20</v>
      </c>
      <c r="R12">
        <v>9.1240000000000006</v>
      </c>
    </row>
    <row r="13" spans="1:18" x14ac:dyDescent="0.35">
      <c r="A13" t="s">
        <v>51</v>
      </c>
      <c r="B13" t="s">
        <v>52</v>
      </c>
      <c r="C13" t="s">
        <v>35</v>
      </c>
      <c r="F13" s="22">
        <v>11</v>
      </c>
      <c r="G13" s="22">
        <v>5</v>
      </c>
      <c r="H13">
        <v>10.72</v>
      </c>
      <c r="I13">
        <v>1</v>
      </c>
      <c r="J13">
        <v>0.93120000000000003</v>
      </c>
      <c r="L13" s="21">
        <v>-5.5</v>
      </c>
      <c r="M13" s="21">
        <v>9.3849999999999998</v>
      </c>
      <c r="P13">
        <v>10.72</v>
      </c>
      <c r="Q13">
        <v>9</v>
      </c>
      <c r="R13">
        <v>3.5230000000000001</v>
      </c>
    </row>
    <row r="14" spans="1:18" x14ac:dyDescent="0.35">
      <c r="A14" t="s">
        <v>53</v>
      </c>
      <c r="B14" t="s">
        <v>52</v>
      </c>
      <c r="C14" t="s">
        <v>35</v>
      </c>
      <c r="F14" s="22">
        <v>12</v>
      </c>
      <c r="G14" s="22">
        <v>5</v>
      </c>
      <c r="H14">
        <v>11</v>
      </c>
      <c r="I14">
        <v>1</v>
      </c>
      <c r="J14">
        <v>0.85750000000000004</v>
      </c>
      <c r="L14" s="21">
        <v>-5.5</v>
      </c>
      <c r="M14" s="21">
        <v>8.8629999999999995</v>
      </c>
      <c r="P14">
        <v>11</v>
      </c>
      <c r="Q14">
        <v>10</v>
      </c>
      <c r="R14">
        <v>6</v>
      </c>
    </row>
    <row r="15" spans="1:18" x14ac:dyDescent="0.35">
      <c r="A15" t="s">
        <v>54</v>
      </c>
      <c r="B15" t="s">
        <v>52</v>
      </c>
      <c r="C15" t="s">
        <v>35</v>
      </c>
      <c r="D15">
        <v>40.29</v>
      </c>
      <c r="E15">
        <v>13.59</v>
      </c>
      <c r="F15" s="22">
        <v>46</v>
      </c>
      <c r="G15" s="22">
        <v>10</v>
      </c>
      <c r="H15">
        <v>46</v>
      </c>
      <c r="I15">
        <v>0</v>
      </c>
      <c r="J15">
        <v>0.87490000000000001</v>
      </c>
      <c r="K15">
        <v>0.9476</v>
      </c>
      <c r="L15" s="21">
        <v>-22.123999999999999</v>
      </c>
      <c r="M15" s="21">
        <v>35.652000000000001</v>
      </c>
      <c r="N15">
        <v>40.29</v>
      </c>
      <c r="O15">
        <v>22.3</v>
      </c>
      <c r="P15">
        <v>46</v>
      </c>
      <c r="Q15">
        <v>40.29</v>
      </c>
      <c r="R15">
        <v>22.3</v>
      </c>
    </row>
    <row r="16" spans="1:18" x14ac:dyDescent="0.35">
      <c r="A16" t="s">
        <v>55</v>
      </c>
      <c r="B16" t="s">
        <v>56</v>
      </c>
      <c r="C16" t="s">
        <v>35</v>
      </c>
      <c r="D16">
        <v>36</v>
      </c>
      <c r="E16">
        <v>9.7089999999999996</v>
      </c>
      <c r="F16" s="22">
        <v>38</v>
      </c>
      <c r="G16" s="22">
        <v>7</v>
      </c>
      <c r="H16">
        <v>44.6</v>
      </c>
      <c r="I16">
        <v>0</v>
      </c>
      <c r="J16">
        <v>0.91669999999999996</v>
      </c>
      <c r="K16">
        <v>0.96550000000000002</v>
      </c>
      <c r="L16" s="21">
        <v>-18.972999999999999</v>
      </c>
      <c r="M16" s="21">
        <v>38.323</v>
      </c>
      <c r="N16">
        <v>36</v>
      </c>
      <c r="O16">
        <v>15.692</v>
      </c>
      <c r="P16">
        <v>44.6</v>
      </c>
      <c r="Q16">
        <v>36</v>
      </c>
      <c r="R16">
        <v>15.692</v>
      </c>
    </row>
    <row r="17" spans="1:18" x14ac:dyDescent="0.35">
      <c r="A17" t="s">
        <v>57</v>
      </c>
      <c r="B17" t="s">
        <v>56</v>
      </c>
      <c r="C17" t="s">
        <v>35</v>
      </c>
      <c r="F17" s="22">
        <v>38</v>
      </c>
      <c r="G17" s="22">
        <v>7</v>
      </c>
      <c r="H17">
        <v>44.6</v>
      </c>
      <c r="I17">
        <v>1</v>
      </c>
      <c r="J17">
        <v>0.91669999999999996</v>
      </c>
      <c r="L17" s="21">
        <v>-19.167000000000002</v>
      </c>
      <c r="M17" s="21">
        <v>31.167000000000002</v>
      </c>
      <c r="P17">
        <v>44.6</v>
      </c>
      <c r="Q17">
        <v>36</v>
      </c>
      <c r="R17">
        <v>15.692</v>
      </c>
    </row>
    <row r="18" spans="1:18" x14ac:dyDescent="0.35">
      <c r="A18" t="s">
        <v>58</v>
      </c>
      <c r="B18" t="s">
        <v>56</v>
      </c>
      <c r="C18" t="s">
        <v>35</v>
      </c>
      <c r="D18">
        <v>36</v>
      </c>
      <c r="E18">
        <v>-0.109</v>
      </c>
      <c r="F18" s="22">
        <v>38</v>
      </c>
      <c r="G18" s="22">
        <v>7</v>
      </c>
      <c r="H18">
        <v>44.6</v>
      </c>
      <c r="I18">
        <v>0</v>
      </c>
      <c r="J18">
        <v>0.91669999999999996</v>
      </c>
      <c r="K18">
        <v>1</v>
      </c>
      <c r="L18" s="21">
        <v>-19.167000000000002</v>
      </c>
      <c r="M18" s="21">
        <v>31.167000000000002</v>
      </c>
      <c r="N18">
        <v>36</v>
      </c>
      <c r="O18">
        <v>15.692</v>
      </c>
      <c r="P18">
        <v>44.6</v>
      </c>
      <c r="Q18">
        <v>36</v>
      </c>
      <c r="R18">
        <v>15.692</v>
      </c>
    </row>
    <row r="19" spans="1:18" x14ac:dyDescent="0.35">
      <c r="A19" t="s">
        <v>59</v>
      </c>
      <c r="B19" t="s">
        <v>60</v>
      </c>
      <c r="C19" t="s">
        <v>47</v>
      </c>
      <c r="D19">
        <v>25</v>
      </c>
      <c r="E19">
        <v>2.3679999999999999</v>
      </c>
      <c r="F19" s="22">
        <v>30</v>
      </c>
      <c r="G19" s="22">
        <v>13</v>
      </c>
      <c r="H19">
        <v>27.5</v>
      </c>
      <c r="I19">
        <v>0</v>
      </c>
      <c r="J19">
        <v>0.95709999999999995</v>
      </c>
      <c r="K19">
        <v>0.99550000000000005</v>
      </c>
      <c r="L19" s="21">
        <v>-15.166</v>
      </c>
      <c r="M19" s="21">
        <v>21.791</v>
      </c>
      <c r="N19">
        <v>25</v>
      </c>
      <c r="O19">
        <v>7.57</v>
      </c>
      <c r="P19">
        <v>27.5</v>
      </c>
      <c r="Q19">
        <v>25</v>
      </c>
      <c r="R19">
        <v>7.57</v>
      </c>
    </row>
    <row r="20" spans="1:18" x14ac:dyDescent="0.35">
      <c r="A20" t="s">
        <v>61</v>
      </c>
      <c r="B20" t="s">
        <v>60</v>
      </c>
      <c r="C20" t="s">
        <v>47</v>
      </c>
      <c r="F20" s="22">
        <v>30</v>
      </c>
      <c r="G20" s="22">
        <v>13</v>
      </c>
      <c r="H20">
        <v>27.5</v>
      </c>
      <c r="I20">
        <v>1</v>
      </c>
      <c r="J20">
        <v>0.93520000000000003</v>
      </c>
      <c r="L20" s="21">
        <v>-17.312999999999999</v>
      </c>
      <c r="M20" s="21">
        <v>23.803000000000001</v>
      </c>
      <c r="P20">
        <v>27.5</v>
      </c>
      <c r="Q20">
        <v>20</v>
      </c>
      <c r="R20">
        <v>7.57</v>
      </c>
    </row>
    <row r="21" spans="1:18" x14ac:dyDescent="0.35">
      <c r="A21" t="s">
        <v>62</v>
      </c>
      <c r="B21" t="s">
        <v>60</v>
      </c>
      <c r="C21" t="s">
        <v>47</v>
      </c>
      <c r="D21">
        <v>25</v>
      </c>
      <c r="E21">
        <v>3.3570000000000002</v>
      </c>
      <c r="F21" s="22">
        <v>30</v>
      </c>
      <c r="G21" s="22">
        <v>13</v>
      </c>
      <c r="H21">
        <v>27.5</v>
      </c>
      <c r="I21">
        <v>0</v>
      </c>
      <c r="J21">
        <v>0.95709999999999995</v>
      </c>
      <c r="K21">
        <v>0.99109999999999998</v>
      </c>
      <c r="L21" s="21">
        <v>-15.166</v>
      </c>
      <c r="M21" s="21">
        <v>21.791</v>
      </c>
      <c r="N21">
        <v>25</v>
      </c>
      <c r="O21">
        <v>7.57</v>
      </c>
      <c r="P21">
        <v>27.5</v>
      </c>
      <c r="Q21">
        <v>25</v>
      </c>
      <c r="R21">
        <v>7.57</v>
      </c>
    </row>
    <row r="22" spans="1:18" x14ac:dyDescent="0.35">
      <c r="A22" t="s">
        <v>63</v>
      </c>
      <c r="B22" t="s">
        <v>60</v>
      </c>
      <c r="C22" t="s">
        <v>47</v>
      </c>
      <c r="D22">
        <v>25</v>
      </c>
      <c r="E22">
        <v>3.9950000000000001</v>
      </c>
      <c r="F22" s="22">
        <v>35</v>
      </c>
      <c r="G22" s="22">
        <v>16</v>
      </c>
      <c r="H22">
        <v>32</v>
      </c>
      <c r="I22">
        <v>0</v>
      </c>
      <c r="J22">
        <v>0.98409999999999997</v>
      </c>
      <c r="K22">
        <v>0.98750000000000004</v>
      </c>
      <c r="L22" s="21">
        <v>-9.7750000000000004</v>
      </c>
      <c r="M22" s="21">
        <v>27.85</v>
      </c>
      <c r="N22">
        <v>25</v>
      </c>
      <c r="O22">
        <v>4.5170000000000003</v>
      </c>
      <c r="P22">
        <v>32</v>
      </c>
      <c r="Q22">
        <v>25</v>
      </c>
      <c r="R22">
        <v>4.5170000000000003</v>
      </c>
    </row>
    <row r="23" spans="1:18" x14ac:dyDescent="0.35">
      <c r="A23" t="s">
        <v>64</v>
      </c>
      <c r="B23" t="s">
        <v>60</v>
      </c>
      <c r="C23" t="s">
        <v>47</v>
      </c>
      <c r="D23">
        <v>52</v>
      </c>
      <c r="E23">
        <v>6.2990000000000004</v>
      </c>
      <c r="F23" s="22">
        <v>61</v>
      </c>
      <c r="G23" s="22">
        <v>27</v>
      </c>
      <c r="H23">
        <v>57.84</v>
      </c>
      <c r="I23">
        <v>0</v>
      </c>
      <c r="J23">
        <v>1</v>
      </c>
      <c r="K23">
        <v>0.99270000000000003</v>
      </c>
      <c r="L23" s="21">
        <v>-38.996000000000002</v>
      </c>
      <c r="M23" s="21">
        <v>52.823999999999998</v>
      </c>
      <c r="N23">
        <v>52</v>
      </c>
      <c r="O23">
        <v>0</v>
      </c>
      <c r="P23">
        <v>57.84</v>
      </c>
      <c r="Q23">
        <v>52</v>
      </c>
      <c r="R23">
        <v>0</v>
      </c>
    </row>
    <row r="24" spans="1:18" x14ac:dyDescent="0.35">
      <c r="A24" t="s">
        <v>65</v>
      </c>
      <c r="B24" t="s">
        <v>60</v>
      </c>
      <c r="C24" t="s">
        <v>47</v>
      </c>
      <c r="D24">
        <v>52</v>
      </c>
      <c r="E24">
        <v>6.2990000000000004</v>
      </c>
      <c r="F24" s="22">
        <v>61</v>
      </c>
      <c r="G24" s="22">
        <v>27</v>
      </c>
      <c r="H24">
        <v>57.84</v>
      </c>
      <c r="I24">
        <v>0</v>
      </c>
      <c r="J24">
        <v>1</v>
      </c>
      <c r="K24">
        <v>0.99270000000000003</v>
      </c>
      <c r="L24" s="21">
        <v>-38.996000000000002</v>
      </c>
      <c r="M24" s="21">
        <v>52.823999999999998</v>
      </c>
      <c r="N24">
        <v>52</v>
      </c>
      <c r="O24">
        <v>0</v>
      </c>
      <c r="P24">
        <v>57.84</v>
      </c>
      <c r="Q24">
        <v>52</v>
      </c>
      <c r="R24">
        <v>0</v>
      </c>
    </row>
  </sheetData>
  <pageMargins left="0.7" right="0.7" top="0.75" bottom="0.75" header="0.3" footer="0.3"/>
  <headerFooter>
    <oddHeader>&amp;C&amp;"Calibri"&amp;14&amp;KFF0000 AEMO Restricted – Confidential&amp;1#_x000D_</oddHeader>
    <oddFooter>&amp;C_x000D_&amp;1#&amp;"Calibri"&amp;14&amp;KFF0000 AEMO Restricted – Confidential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7E1E64-65CE-4B49-ADE8-3AB93AA9A443}">
  <sheetPr filterMode="1"/>
  <dimension ref="C1:L238"/>
  <sheetViews>
    <sheetView topLeftCell="A262" workbookViewId="0">
      <selection activeCell="L2" sqref="L2"/>
    </sheetView>
    <sheetView workbookViewId="1"/>
  </sheetViews>
  <sheetFormatPr defaultRowHeight="14.5" x14ac:dyDescent="0.35"/>
  <cols>
    <col min="3" max="4" width="26.453125" bestFit="1" customWidth="1"/>
    <col min="8" max="8" width="31.453125" bestFit="1" customWidth="1"/>
    <col min="9" max="9" width="26.453125" bestFit="1" customWidth="1"/>
    <col min="10" max="10" width="33" bestFit="1" customWidth="1"/>
    <col min="11" max="11" width="7.7265625" bestFit="1" customWidth="1"/>
    <col min="12" max="12" width="18.453125" customWidth="1"/>
  </cols>
  <sheetData>
    <row r="1" spans="3:12" x14ac:dyDescent="0.35">
      <c r="C1" t="s">
        <v>314</v>
      </c>
      <c r="L1" t="s">
        <v>31</v>
      </c>
    </row>
    <row r="2" spans="3:12" x14ac:dyDescent="0.35">
      <c r="C2" t="s">
        <v>103</v>
      </c>
      <c r="D2" t="s">
        <v>103</v>
      </c>
      <c r="H2" t="s">
        <v>216</v>
      </c>
      <c r="I2" t="s">
        <v>103</v>
      </c>
      <c r="J2" t="s">
        <v>149</v>
      </c>
      <c r="K2" t="s">
        <v>217</v>
      </c>
      <c r="L2">
        <v>58.4</v>
      </c>
    </row>
    <row r="3" spans="3:12" hidden="1" x14ac:dyDescent="0.35">
      <c r="C3" s="1" t="s">
        <v>104</v>
      </c>
      <c r="D3" t="s">
        <v>104</v>
      </c>
      <c r="H3" t="s">
        <v>315</v>
      </c>
      <c r="I3" t="s">
        <v>103</v>
      </c>
      <c r="J3" t="s">
        <v>149</v>
      </c>
      <c r="K3" t="s">
        <v>217</v>
      </c>
      <c r="L3">
        <v>0</v>
      </c>
    </row>
    <row r="4" spans="3:12" x14ac:dyDescent="0.35">
      <c r="C4" s="1" t="s">
        <v>105</v>
      </c>
      <c r="D4" t="s">
        <v>105</v>
      </c>
      <c r="H4" t="s">
        <v>218</v>
      </c>
      <c r="I4" t="s">
        <v>104</v>
      </c>
      <c r="J4" t="s">
        <v>47</v>
      </c>
      <c r="K4" t="s">
        <v>217</v>
      </c>
      <c r="L4">
        <v>39.9</v>
      </c>
    </row>
    <row r="5" spans="3:12" hidden="1" x14ac:dyDescent="0.35">
      <c r="C5" s="1" t="s">
        <v>107</v>
      </c>
      <c r="D5" t="s">
        <v>107</v>
      </c>
      <c r="H5" t="s">
        <v>316</v>
      </c>
      <c r="I5" t="s">
        <v>104</v>
      </c>
      <c r="J5" t="s">
        <v>47</v>
      </c>
      <c r="K5" t="s">
        <v>217</v>
      </c>
      <c r="L5">
        <v>0</v>
      </c>
    </row>
    <row r="6" spans="3:12" x14ac:dyDescent="0.35">
      <c r="C6" s="1" t="s">
        <v>108</v>
      </c>
      <c r="D6" t="s">
        <v>108</v>
      </c>
      <c r="H6" t="s">
        <v>219</v>
      </c>
      <c r="I6" t="s">
        <v>105</v>
      </c>
      <c r="J6" t="s">
        <v>220</v>
      </c>
      <c r="K6" t="s">
        <v>217</v>
      </c>
      <c r="L6">
        <v>68.7</v>
      </c>
    </row>
    <row r="7" spans="3:12" hidden="1" x14ac:dyDescent="0.35">
      <c r="C7" s="1" t="s">
        <v>109</v>
      </c>
      <c r="D7" t="s">
        <v>109</v>
      </c>
      <c r="H7" t="s">
        <v>317</v>
      </c>
      <c r="I7" t="s">
        <v>105</v>
      </c>
      <c r="J7" t="s">
        <v>220</v>
      </c>
      <c r="K7" t="s">
        <v>217</v>
      </c>
      <c r="L7">
        <v>0</v>
      </c>
    </row>
    <row r="8" spans="3:12" x14ac:dyDescent="0.35">
      <c r="C8" s="1" t="s">
        <v>110</v>
      </c>
      <c r="D8" t="s">
        <v>110</v>
      </c>
      <c r="H8" t="s">
        <v>221</v>
      </c>
      <c r="I8" t="s">
        <v>107</v>
      </c>
      <c r="J8" t="s">
        <v>220</v>
      </c>
      <c r="K8" t="s">
        <v>217</v>
      </c>
      <c r="L8">
        <v>36.4</v>
      </c>
    </row>
    <row r="9" spans="3:12" hidden="1" x14ac:dyDescent="0.35">
      <c r="C9" s="1" t="s">
        <v>111</v>
      </c>
      <c r="D9" t="s">
        <v>111</v>
      </c>
      <c r="H9" t="s">
        <v>318</v>
      </c>
      <c r="I9" t="s">
        <v>107</v>
      </c>
      <c r="J9" t="s">
        <v>220</v>
      </c>
      <c r="K9" t="s">
        <v>217</v>
      </c>
      <c r="L9">
        <v>0</v>
      </c>
    </row>
    <row r="10" spans="3:12" x14ac:dyDescent="0.35">
      <c r="C10" s="1" t="s">
        <v>112</v>
      </c>
      <c r="D10" t="s">
        <v>112</v>
      </c>
      <c r="H10" t="s">
        <v>222</v>
      </c>
      <c r="I10" t="s">
        <v>108</v>
      </c>
      <c r="J10" t="s">
        <v>149</v>
      </c>
      <c r="K10" t="s">
        <v>217</v>
      </c>
      <c r="L10">
        <v>82</v>
      </c>
    </row>
    <row r="11" spans="3:12" hidden="1" x14ac:dyDescent="0.35">
      <c r="C11" s="1" t="s">
        <v>113</v>
      </c>
      <c r="D11" t="s">
        <v>113</v>
      </c>
      <c r="H11" t="s">
        <v>319</v>
      </c>
      <c r="I11" t="s">
        <v>108</v>
      </c>
      <c r="J11" t="s">
        <v>149</v>
      </c>
      <c r="K11" t="s">
        <v>217</v>
      </c>
      <c r="L11">
        <v>0</v>
      </c>
    </row>
    <row r="12" spans="3:12" x14ac:dyDescent="0.35">
      <c r="C12" s="1" t="s">
        <v>115</v>
      </c>
      <c r="D12" t="s">
        <v>115</v>
      </c>
      <c r="H12" t="s">
        <v>223</v>
      </c>
      <c r="I12" t="s">
        <v>109</v>
      </c>
      <c r="J12" t="s">
        <v>149</v>
      </c>
      <c r="K12" t="s">
        <v>217</v>
      </c>
      <c r="L12">
        <v>20.5</v>
      </c>
    </row>
    <row r="13" spans="3:12" hidden="1" x14ac:dyDescent="0.35">
      <c r="C13" s="1" t="s">
        <v>117</v>
      </c>
      <c r="D13" t="s">
        <v>117</v>
      </c>
      <c r="H13" t="s">
        <v>320</v>
      </c>
      <c r="I13" t="s">
        <v>109</v>
      </c>
      <c r="J13" t="s">
        <v>149</v>
      </c>
      <c r="K13" t="s">
        <v>217</v>
      </c>
      <c r="L13">
        <v>0</v>
      </c>
    </row>
    <row r="14" spans="3:12" x14ac:dyDescent="0.35">
      <c r="C14" s="1" t="s">
        <v>118</v>
      </c>
      <c r="D14" t="s">
        <v>117</v>
      </c>
      <c r="H14" t="s">
        <v>224</v>
      </c>
      <c r="I14" t="s">
        <v>110</v>
      </c>
      <c r="J14" t="s">
        <v>191</v>
      </c>
      <c r="K14" t="s">
        <v>217</v>
      </c>
      <c r="L14">
        <v>42.3</v>
      </c>
    </row>
    <row r="15" spans="3:12" hidden="1" x14ac:dyDescent="0.35">
      <c r="C15" s="1" t="s">
        <v>119</v>
      </c>
      <c r="D15" t="s">
        <v>117</v>
      </c>
      <c r="H15" t="s">
        <v>321</v>
      </c>
      <c r="I15" t="s">
        <v>110</v>
      </c>
      <c r="J15" t="s">
        <v>191</v>
      </c>
      <c r="K15" t="s">
        <v>217</v>
      </c>
      <c r="L15">
        <v>0</v>
      </c>
    </row>
    <row r="16" spans="3:12" x14ac:dyDescent="0.35">
      <c r="C16" s="1" t="s">
        <v>120</v>
      </c>
      <c r="D16" t="s">
        <v>118</v>
      </c>
      <c r="H16" t="s">
        <v>225</v>
      </c>
      <c r="I16" t="s">
        <v>111</v>
      </c>
      <c r="J16" t="s">
        <v>220</v>
      </c>
      <c r="K16" t="s">
        <v>217</v>
      </c>
      <c r="L16">
        <v>59.9</v>
      </c>
    </row>
    <row r="17" spans="3:12" hidden="1" x14ac:dyDescent="0.35">
      <c r="C17" s="1" t="s">
        <v>121</v>
      </c>
      <c r="D17" t="s">
        <v>119</v>
      </c>
      <c r="H17" t="s">
        <v>322</v>
      </c>
      <c r="I17" t="s">
        <v>111</v>
      </c>
      <c r="J17" t="s">
        <v>220</v>
      </c>
      <c r="K17" t="s">
        <v>217</v>
      </c>
      <c r="L17">
        <v>0</v>
      </c>
    </row>
    <row r="18" spans="3:12" x14ac:dyDescent="0.35">
      <c r="C18" s="1" t="s">
        <v>122</v>
      </c>
      <c r="D18" t="s">
        <v>120</v>
      </c>
      <c r="H18" t="s">
        <v>116</v>
      </c>
      <c r="I18" t="s">
        <v>112</v>
      </c>
      <c r="J18" t="s">
        <v>35</v>
      </c>
      <c r="K18" t="s">
        <v>217</v>
      </c>
      <c r="L18">
        <v>24.7</v>
      </c>
    </row>
    <row r="19" spans="3:12" hidden="1" x14ac:dyDescent="0.35">
      <c r="C19" s="1" t="s">
        <v>123</v>
      </c>
      <c r="D19" t="s">
        <v>121</v>
      </c>
      <c r="H19" t="s">
        <v>323</v>
      </c>
      <c r="I19" t="s">
        <v>112</v>
      </c>
      <c r="J19" t="s">
        <v>35</v>
      </c>
      <c r="K19" t="s">
        <v>217</v>
      </c>
      <c r="L19">
        <v>0</v>
      </c>
    </row>
    <row r="20" spans="3:12" x14ac:dyDescent="0.35">
      <c r="C20" s="1" t="s">
        <v>124</v>
      </c>
      <c r="D20" t="s">
        <v>122</v>
      </c>
      <c r="H20" t="s">
        <v>226</v>
      </c>
      <c r="I20" t="s">
        <v>113</v>
      </c>
      <c r="J20" t="s">
        <v>35</v>
      </c>
      <c r="K20" t="s">
        <v>217</v>
      </c>
      <c r="L20">
        <v>25.2</v>
      </c>
    </row>
    <row r="21" spans="3:12" hidden="1" x14ac:dyDescent="0.35">
      <c r="C21" s="1" t="s">
        <v>125</v>
      </c>
      <c r="D21" t="s">
        <v>123</v>
      </c>
      <c r="H21" t="s">
        <v>324</v>
      </c>
      <c r="I21" t="s">
        <v>113</v>
      </c>
      <c r="J21" t="s">
        <v>35</v>
      </c>
      <c r="K21" t="s">
        <v>217</v>
      </c>
      <c r="L21">
        <v>0</v>
      </c>
    </row>
    <row r="22" spans="3:12" x14ac:dyDescent="0.35">
      <c r="C22" s="1" t="s">
        <v>126</v>
      </c>
      <c r="D22" t="s">
        <v>124</v>
      </c>
      <c r="H22" t="s">
        <v>227</v>
      </c>
      <c r="I22" t="s">
        <v>115</v>
      </c>
      <c r="J22" t="s">
        <v>47</v>
      </c>
      <c r="K22" t="s">
        <v>217</v>
      </c>
      <c r="L22">
        <v>6.7</v>
      </c>
    </row>
    <row r="23" spans="3:12" hidden="1" x14ac:dyDescent="0.35">
      <c r="C23" s="1" t="s">
        <v>127</v>
      </c>
      <c r="D23" t="s">
        <v>125</v>
      </c>
      <c r="H23" t="s">
        <v>325</v>
      </c>
      <c r="I23" t="s">
        <v>115</v>
      </c>
      <c r="J23" t="s">
        <v>47</v>
      </c>
      <c r="K23" t="s">
        <v>217</v>
      </c>
      <c r="L23">
        <v>0</v>
      </c>
    </row>
    <row r="24" spans="3:12" x14ac:dyDescent="0.35">
      <c r="C24" s="1" t="s">
        <v>128</v>
      </c>
      <c r="D24" t="s">
        <v>125</v>
      </c>
      <c r="H24" t="s">
        <v>326</v>
      </c>
      <c r="I24" t="s">
        <v>117</v>
      </c>
      <c r="J24" t="s">
        <v>41</v>
      </c>
      <c r="K24" t="s">
        <v>217</v>
      </c>
      <c r="L24">
        <v>37.5</v>
      </c>
    </row>
    <row r="25" spans="3:12" hidden="1" x14ac:dyDescent="0.35">
      <c r="C25" s="1" t="s">
        <v>130</v>
      </c>
      <c r="D25" t="s">
        <v>125</v>
      </c>
      <c r="H25" t="s">
        <v>327</v>
      </c>
      <c r="I25" t="s">
        <v>117</v>
      </c>
      <c r="J25" t="s">
        <v>41</v>
      </c>
      <c r="K25" t="s">
        <v>217</v>
      </c>
      <c r="L25">
        <v>0</v>
      </c>
    </row>
    <row r="26" spans="3:12" x14ac:dyDescent="0.35">
      <c r="C26" s="1" t="s">
        <v>131</v>
      </c>
      <c r="D26" t="s">
        <v>126</v>
      </c>
      <c r="H26" t="s">
        <v>328</v>
      </c>
      <c r="I26" t="s">
        <v>117</v>
      </c>
      <c r="J26" t="s">
        <v>41</v>
      </c>
      <c r="K26" t="s">
        <v>217</v>
      </c>
      <c r="L26">
        <v>12.5</v>
      </c>
    </row>
    <row r="27" spans="3:12" hidden="1" x14ac:dyDescent="0.35">
      <c r="C27" s="1" t="s">
        <v>132</v>
      </c>
      <c r="D27" t="s">
        <v>127</v>
      </c>
      <c r="H27" t="s">
        <v>329</v>
      </c>
      <c r="I27" t="s">
        <v>117</v>
      </c>
      <c r="J27" t="s">
        <v>41</v>
      </c>
      <c r="K27" t="s">
        <v>217</v>
      </c>
      <c r="L27">
        <v>0</v>
      </c>
    </row>
    <row r="28" spans="3:12" x14ac:dyDescent="0.35">
      <c r="C28" s="1" t="s">
        <v>134</v>
      </c>
      <c r="D28" t="s">
        <v>128</v>
      </c>
      <c r="H28" t="s">
        <v>330</v>
      </c>
      <c r="I28" t="s">
        <v>117</v>
      </c>
      <c r="J28" t="s">
        <v>41</v>
      </c>
      <c r="K28" t="s">
        <v>217</v>
      </c>
      <c r="L28">
        <v>12.5</v>
      </c>
    </row>
    <row r="29" spans="3:12" hidden="1" x14ac:dyDescent="0.35">
      <c r="C29" s="1" t="s">
        <v>135</v>
      </c>
      <c r="D29" t="s">
        <v>130</v>
      </c>
      <c r="H29" t="s">
        <v>331</v>
      </c>
      <c r="I29" t="s">
        <v>117</v>
      </c>
      <c r="J29" t="s">
        <v>41</v>
      </c>
      <c r="K29" t="s">
        <v>217</v>
      </c>
      <c r="L29">
        <v>0</v>
      </c>
    </row>
    <row r="30" spans="3:12" x14ac:dyDescent="0.35">
      <c r="C30" s="1" t="s">
        <v>136</v>
      </c>
      <c r="D30" t="s">
        <v>131</v>
      </c>
      <c r="H30" t="s">
        <v>228</v>
      </c>
      <c r="I30" t="s">
        <v>118</v>
      </c>
      <c r="J30" t="s">
        <v>47</v>
      </c>
      <c r="K30" t="s">
        <v>217</v>
      </c>
      <c r="L30">
        <v>11.9</v>
      </c>
    </row>
    <row r="31" spans="3:12" hidden="1" x14ac:dyDescent="0.35">
      <c r="C31" s="1" t="s">
        <v>137</v>
      </c>
      <c r="D31" t="s">
        <v>132</v>
      </c>
      <c r="H31" t="s">
        <v>332</v>
      </c>
      <c r="I31" t="s">
        <v>118</v>
      </c>
      <c r="J31" t="s">
        <v>47</v>
      </c>
      <c r="K31" t="s">
        <v>217</v>
      </c>
      <c r="L31">
        <v>0</v>
      </c>
    </row>
    <row r="32" spans="3:12" x14ac:dyDescent="0.35">
      <c r="C32" s="1" t="s">
        <v>138</v>
      </c>
      <c r="D32" t="s">
        <v>134</v>
      </c>
      <c r="H32" t="s">
        <v>229</v>
      </c>
      <c r="I32" t="s">
        <v>119</v>
      </c>
      <c r="J32" t="s">
        <v>191</v>
      </c>
      <c r="K32" t="s">
        <v>217</v>
      </c>
      <c r="L32">
        <v>43</v>
      </c>
    </row>
    <row r="33" spans="3:12" hidden="1" x14ac:dyDescent="0.35">
      <c r="C33" s="1" t="s">
        <v>139</v>
      </c>
      <c r="D33" t="s">
        <v>135</v>
      </c>
      <c r="H33" t="s">
        <v>333</v>
      </c>
      <c r="I33" t="s">
        <v>119</v>
      </c>
      <c r="J33" t="s">
        <v>191</v>
      </c>
      <c r="K33" t="s">
        <v>217</v>
      </c>
      <c r="L33">
        <v>0</v>
      </c>
    </row>
    <row r="34" spans="3:12" x14ac:dyDescent="0.35">
      <c r="C34" s="1" t="s">
        <v>140</v>
      </c>
      <c r="D34" t="s">
        <v>136</v>
      </c>
      <c r="H34" t="s">
        <v>230</v>
      </c>
      <c r="I34" t="s">
        <v>120</v>
      </c>
      <c r="J34" t="s">
        <v>41</v>
      </c>
      <c r="K34" t="s">
        <v>217</v>
      </c>
      <c r="L34">
        <v>67.599999999999994</v>
      </c>
    </row>
    <row r="35" spans="3:12" hidden="1" x14ac:dyDescent="0.35">
      <c r="C35" s="1" t="s">
        <v>141</v>
      </c>
      <c r="D35" t="s">
        <v>137</v>
      </c>
      <c r="H35" t="s">
        <v>334</v>
      </c>
      <c r="I35" t="s">
        <v>120</v>
      </c>
      <c r="J35" t="s">
        <v>41</v>
      </c>
      <c r="K35" t="s">
        <v>217</v>
      </c>
      <c r="L35">
        <v>0</v>
      </c>
    </row>
    <row r="36" spans="3:12" x14ac:dyDescent="0.35">
      <c r="C36" s="1" t="s">
        <v>142</v>
      </c>
      <c r="D36" t="s">
        <v>138</v>
      </c>
      <c r="H36" t="s">
        <v>231</v>
      </c>
      <c r="I36" t="s">
        <v>121</v>
      </c>
      <c r="J36" t="s">
        <v>200</v>
      </c>
      <c r="K36" t="s">
        <v>217</v>
      </c>
      <c r="L36">
        <v>89.2</v>
      </c>
    </row>
    <row r="37" spans="3:12" hidden="1" x14ac:dyDescent="0.35">
      <c r="C37" s="1" t="s">
        <v>143</v>
      </c>
      <c r="D37" t="s">
        <v>139</v>
      </c>
      <c r="H37" t="s">
        <v>335</v>
      </c>
      <c r="I37" t="s">
        <v>121</v>
      </c>
      <c r="J37" t="s">
        <v>200</v>
      </c>
      <c r="K37" t="s">
        <v>217</v>
      </c>
      <c r="L37">
        <v>0</v>
      </c>
    </row>
    <row r="38" spans="3:12" x14ac:dyDescent="0.35">
      <c r="C38" s="1" t="s">
        <v>144</v>
      </c>
      <c r="D38" t="s">
        <v>140</v>
      </c>
      <c r="H38" t="s">
        <v>232</v>
      </c>
      <c r="I38" t="s">
        <v>122</v>
      </c>
      <c r="J38" t="s">
        <v>41</v>
      </c>
      <c r="K38" t="s">
        <v>217</v>
      </c>
      <c r="L38">
        <v>21.9</v>
      </c>
    </row>
    <row r="39" spans="3:12" hidden="1" x14ac:dyDescent="0.35">
      <c r="C39" s="1" t="s">
        <v>145</v>
      </c>
      <c r="D39" t="s">
        <v>141</v>
      </c>
      <c r="H39" t="s">
        <v>336</v>
      </c>
      <c r="I39" t="s">
        <v>122</v>
      </c>
      <c r="J39" t="s">
        <v>41</v>
      </c>
      <c r="K39" t="s">
        <v>217</v>
      </c>
      <c r="L39">
        <v>0</v>
      </c>
    </row>
    <row r="40" spans="3:12" x14ac:dyDescent="0.35">
      <c r="C40" s="1" t="s">
        <v>146</v>
      </c>
      <c r="D40" t="s">
        <v>142</v>
      </c>
      <c r="H40" t="s">
        <v>233</v>
      </c>
      <c r="I40" t="s">
        <v>123</v>
      </c>
      <c r="J40" t="s">
        <v>114</v>
      </c>
      <c r="K40" t="s">
        <v>217</v>
      </c>
      <c r="L40">
        <v>1</v>
      </c>
    </row>
    <row r="41" spans="3:12" hidden="1" x14ac:dyDescent="0.35">
      <c r="C41" s="1" t="s">
        <v>147</v>
      </c>
      <c r="D41" t="s">
        <v>143</v>
      </c>
      <c r="H41" t="s">
        <v>337</v>
      </c>
      <c r="I41" t="s">
        <v>123</v>
      </c>
      <c r="J41" t="s">
        <v>114</v>
      </c>
      <c r="K41" t="s">
        <v>217</v>
      </c>
      <c r="L41">
        <v>0</v>
      </c>
    </row>
    <row r="42" spans="3:12" x14ac:dyDescent="0.35">
      <c r="C42" s="1" t="s">
        <v>148</v>
      </c>
      <c r="D42" t="s">
        <v>143</v>
      </c>
      <c r="H42" t="s">
        <v>234</v>
      </c>
      <c r="I42" t="s">
        <v>124</v>
      </c>
      <c r="J42" t="s">
        <v>200</v>
      </c>
      <c r="K42" t="s">
        <v>217</v>
      </c>
      <c r="L42">
        <v>54.5</v>
      </c>
    </row>
    <row r="43" spans="3:12" hidden="1" x14ac:dyDescent="0.35">
      <c r="C43" s="1" t="s">
        <v>150</v>
      </c>
      <c r="D43" t="s">
        <v>144</v>
      </c>
      <c r="H43" t="s">
        <v>338</v>
      </c>
      <c r="I43" t="s">
        <v>124</v>
      </c>
      <c r="J43" t="s">
        <v>200</v>
      </c>
      <c r="K43" t="s">
        <v>217</v>
      </c>
      <c r="L43">
        <v>0</v>
      </c>
    </row>
    <row r="44" spans="3:12" x14ac:dyDescent="0.35">
      <c r="C44" s="1" t="s">
        <v>151</v>
      </c>
      <c r="D44" t="s">
        <v>145</v>
      </c>
      <c r="H44" t="s">
        <v>339</v>
      </c>
      <c r="I44" t="s">
        <v>125</v>
      </c>
      <c r="J44" t="s">
        <v>203</v>
      </c>
      <c r="K44" t="s">
        <v>217</v>
      </c>
      <c r="L44">
        <v>22.4</v>
      </c>
    </row>
    <row r="45" spans="3:12" hidden="1" x14ac:dyDescent="0.35">
      <c r="C45" s="1" t="s">
        <v>152</v>
      </c>
      <c r="D45" t="s">
        <v>146</v>
      </c>
      <c r="H45" t="s">
        <v>340</v>
      </c>
      <c r="I45" t="s">
        <v>125</v>
      </c>
      <c r="J45" t="s">
        <v>203</v>
      </c>
      <c r="K45" t="s">
        <v>217</v>
      </c>
      <c r="L45">
        <v>0</v>
      </c>
    </row>
    <row r="46" spans="3:12" x14ac:dyDescent="0.35">
      <c r="C46" s="1" t="s">
        <v>153</v>
      </c>
      <c r="D46" t="s">
        <v>147</v>
      </c>
      <c r="H46" t="s">
        <v>341</v>
      </c>
      <c r="I46" t="s">
        <v>125</v>
      </c>
      <c r="J46" t="s">
        <v>203</v>
      </c>
      <c r="K46" t="s">
        <v>217</v>
      </c>
      <c r="L46">
        <v>22.4</v>
      </c>
    </row>
    <row r="47" spans="3:12" hidden="1" x14ac:dyDescent="0.35">
      <c r="C47" s="1" t="s">
        <v>154</v>
      </c>
      <c r="D47" t="s">
        <v>148</v>
      </c>
      <c r="H47" t="s">
        <v>342</v>
      </c>
      <c r="I47" t="s">
        <v>125</v>
      </c>
      <c r="J47" t="s">
        <v>203</v>
      </c>
      <c r="K47" t="s">
        <v>217</v>
      </c>
      <c r="L47">
        <v>0</v>
      </c>
    </row>
    <row r="48" spans="3:12" x14ac:dyDescent="0.35">
      <c r="C48" s="1" t="s">
        <v>155</v>
      </c>
      <c r="D48" t="s">
        <v>150</v>
      </c>
      <c r="H48" t="s">
        <v>343</v>
      </c>
      <c r="I48" t="s">
        <v>125</v>
      </c>
      <c r="J48" t="s">
        <v>203</v>
      </c>
      <c r="K48" t="s">
        <v>217</v>
      </c>
      <c r="L48">
        <v>27</v>
      </c>
    </row>
    <row r="49" spans="3:12" x14ac:dyDescent="0.35">
      <c r="C49" s="1" t="s">
        <v>156</v>
      </c>
      <c r="D49" t="s">
        <v>151</v>
      </c>
      <c r="H49" t="s">
        <v>235</v>
      </c>
      <c r="I49" t="s">
        <v>126</v>
      </c>
      <c r="J49" t="s">
        <v>149</v>
      </c>
      <c r="K49" t="s">
        <v>217</v>
      </c>
      <c r="L49">
        <v>67.2</v>
      </c>
    </row>
    <row r="50" spans="3:12" hidden="1" x14ac:dyDescent="0.35">
      <c r="C50" s="1" t="s">
        <v>157</v>
      </c>
      <c r="D50" t="s">
        <v>152</v>
      </c>
      <c r="H50" t="s">
        <v>344</v>
      </c>
      <c r="I50" t="s">
        <v>126</v>
      </c>
      <c r="J50" t="s">
        <v>149</v>
      </c>
      <c r="K50" t="s">
        <v>217</v>
      </c>
      <c r="L50">
        <v>0</v>
      </c>
    </row>
    <row r="51" spans="3:12" x14ac:dyDescent="0.35">
      <c r="C51" s="1" t="s">
        <v>158</v>
      </c>
      <c r="D51" t="s">
        <v>153</v>
      </c>
      <c r="H51" t="s">
        <v>236</v>
      </c>
      <c r="I51" t="s">
        <v>127</v>
      </c>
      <c r="J51" t="s">
        <v>191</v>
      </c>
      <c r="K51" t="s">
        <v>217</v>
      </c>
      <c r="L51">
        <v>28.6</v>
      </c>
    </row>
    <row r="52" spans="3:12" hidden="1" x14ac:dyDescent="0.35">
      <c r="C52" s="1" t="s">
        <v>160</v>
      </c>
      <c r="D52" t="s">
        <v>154</v>
      </c>
      <c r="H52" t="s">
        <v>345</v>
      </c>
      <c r="I52" t="s">
        <v>127</v>
      </c>
      <c r="J52" t="s">
        <v>191</v>
      </c>
      <c r="K52" t="s">
        <v>217</v>
      </c>
      <c r="L52">
        <v>0</v>
      </c>
    </row>
    <row r="53" spans="3:12" x14ac:dyDescent="0.35">
      <c r="C53" s="1" t="s">
        <v>161</v>
      </c>
      <c r="D53" t="s">
        <v>155</v>
      </c>
      <c r="H53" t="s">
        <v>237</v>
      </c>
      <c r="I53" t="s">
        <v>128</v>
      </c>
      <c r="J53" t="s">
        <v>47</v>
      </c>
      <c r="K53" t="s">
        <v>217</v>
      </c>
      <c r="L53">
        <v>14.5</v>
      </c>
    </row>
    <row r="54" spans="3:12" hidden="1" x14ac:dyDescent="0.35">
      <c r="C54" s="1" t="s">
        <v>162</v>
      </c>
      <c r="D54" t="s">
        <v>156</v>
      </c>
      <c r="H54" t="s">
        <v>346</v>
      </c>
      <c r="I54" t="s">
        <v>128</v>
      </c>
      <c r="J54" t="s">
        <v>47</v>
      </c>
      <c r="K54" t="s">
        <v>217</v>
      </c>
      <c r="L54">
        <v>0</v>
      </c>
    </row>
    <row r="55" spans="3:12" x14ac:dyDescent="0.35">
      <c r="C55" s="1" t="s">
        <v>163</v>
      </c>
      <c r="D55" t="s">
        <v>157</v>
      </c>
      <c r="H55" t="s">
        <v>238</v>
      </c>
      <c r="I55" t="s">
        <v>130</v>
      </c>
      <c r="J55" t="s">
        <v>191</v>
      </c>
      <c r="K55" t="s">
        <v>217</v>
      </c>
      <c r="L55">
        <v>54</v>
      </c>
    </row>
    <row r="56" spans="3:12" hidden="1" x14ac:dyDescent="0.35">
      <c r="C56" s="1" t="s">
        <v>164</v>
      </c>
      <c r="D56" t="s">
        <v>158</v>
      </c>
      <c r="H56" t="s">
        <v>347</v>
      </c>
      <c r="I56" t="s">
        <v>130</v>
      </c>
      <c r="J56" t="s">
        <v>191</v>
      </c>
      <c r="K56" t="s">
        <v>217</v>
      </c>
      <c r="L56">
        <v>0</v>
      </c>
    </row>
    <row r="57" spans="3:12" x14ac:dyDescent="0.35">
      <c r="C57" s="1" t="s">
        <v>165</v>
      </c>
      <c r="D57" t="s">
        <v>159</v>
      </c>
      <c r="H57" t="s">
        <v>239</v>
      </c>
      <c r="I57" t="s">
        <v>131</v>
      </c>
      <c r="J57" t="s">
        <v>106</v>
      </c>
      <c r="K57" t="s">
        <v>217</v>
      </c>
      <c r="L57">
        <v>12.3</v>
      </c>
    </row>
    <row r="58" spans="3:12" hidden="1" x14ac:dyDescent="0.35">
      <c r="C58" s="1" t="s">
        <v>166</v>
      </c>
      <c r="D58" t="s">
        <v>160</v>
      </c>
      <c r="H58" t="s">
        <v>348</v>
      </c>
      <c r="I58" t="s">
        <v>131</v>
      </c>
      <c r="J58" t="s">
        <v>106</v>
      </c>
      <c r="K58" t="s">
        <v>217</v>
      </c>
      <c r="L58">
        <v>0</v>
      </c>
    </row>
    <row r="59" spans="3:12" x14ac:dyDescent="0.35">
      <c r="C59" s="1" t="s">
        <v>167</v>
      </c>
      <c r="D59" t="s">
        <v>161</v>
      </c>
      <c r="H59" t="s">
        <v>240</v>
      </c>
      <c r="I59" t="s">
        <v>132</v>
      </c>
      <c r="J59" t="s">
        <v>241</v>
      </c>
      <c r="K59" t="s">
        <v>217</v>
      </c>
      <c r="L59">
        <v>46.7</v>
      </c>
    </row>
    <row r="60" spans="3:12" hidden="1" x14ac:dyDescent="0.35">
      <c r="C60" s="1" t="s">
        <v>168</v>
      </c>
      <c r="D60" t="s">
        <v>162</v>
      </c>
      <c r="H60" t="s">
        <v>349</v>
      </c>
      <c r="I60" t="s">
        <v>132</v>
      </c>
      <c r="J60" t="s">
        <v>241</v>
      </c>
      <c r="K60" t="s">
        <v>217</v>
      </c>
      <c r="L60">
        <v>0</v>
      </c>
    </row>
    <row r="61" spans="3:12" x14ac:dyDescent="0.35">
      <c r="C61" s="1" t="s">
        <v>169</v>
      </c>
      <c r="D61" t="s">
        <v>163</v>
      </c>
      <c r="H61" t="s">
        <v>242</v>
      </c>
      <c r="I61" t="s">
        <v>134</v>
      </c>
      <c r="J61" t="s">
        <v>114</v>
      </c>
      <c r="K61" t="s">
        <v>217</v>
      </c>
      <c r="L61">
        <v>9.1</v>
      </c>
    </row>
    <row r="62" spans="3:12" hidden="1" x14ac:dyDescent="0.35">
      <c r="C62" s="1" t="s">
        <v>170</v>
      </c>
      <c r="D62" t="s">
        <v>164</v>
      </c>
      <c r="H62" t="s">
        <v>350</v>
      </c>
      <c r="I62" t="s">
        <v>134</v>
      </c>
      <c r="J62" t="s">
        <v>114</v>
      </c>
      <c r="K62" t="s">
        <v>217</v>
      </c>
      <c r="L62">
        <v>0</v>
      </c>
    </row>
    <row r="63" spans="3:12" x14ac:dyDescent="0.35">
      <c r="C63" s="1" t="s">
        <v>171</v>
      </c>
      <c r="D63" t="s">
        <v>164</v>
      </c>
      <c r="H63" t="s">
        <v>243</v>
      </c>
      <c r="I63" t="s">
        <v>135</v>
      </c>
      <c r="J63" t="s">
        <v>200</v>
      </c>
      <c r="K63" t="s">
        <v>217</v>
      </c>
      <c r="L63">
        <v>63.1</v>
      </c>
    </row>
    <row r="64" spans="3:12" hidden="1" x14ac:dyDescent="0.35">
      <c r="C64" s="1" t="s">
        <v>172</v>
      </c>
      <c r="D64" t="s">
        <v>164</v>
      </c>
      <c r="H64" t="s">
        <v>351</v>
      </c>
      <c r="I64" t="s">
        <v>135</v>
      </c>
      <c r="J64" t="s">
        <v>200</v>
      </c>
      <c r="K64" t="s">
        <v>217</v>
      </c>
      <c r="L64">
        <v>0</v>
      </c>
    </row>
    <row r="65" spans="3:12" x14ac:dyDescent="0.35">
      <c r="C65" s="1" t="s">
        <v>173</v>
      </c>
      <c r="D65" t="s">
        <v>164</v>
      </c>
      <c r="H65" t="s">
        <v>244</v>
      </c>
      <c r="I65" t="s">
        <v>136</v>
      </c>
      <c r="J65" t="s">
        <v>195</v>
      </c>
      <c r="K65" t="s">
        <v>217</v>
      </c>
      <c r="L65">
        <v>19.8</v>
      </c>
    </row>
    <row r="66" spans="3:12" hidden="1" x14ac:dyDescent="0.35">
      <c r="C66" s="1" t="s">
        <v>174</v>
      </c>
      <c r="D66" t="s">
        <v>164</v>
      </c>
      <c r="H66" t="s">
        <v>352</v>
      </c>
      <c r="I66" t="s">
        <v>136</v>
      </c>
      <c r="J66" t="s">
        <v>195</v>
      </c>
      <c r="K66" t="s">
        <v>217</v>
      </c>
      <c r="L66">
        <v>0</v>
      </c>
    </row>
    <row r="67" spans="3:12" x14ac:dyDescent="0.35">
      <c r="C67" s="1" t="s">
        <v>175</v>
      </c>
      <c r="D67" t="s">
        <v>164</v>
      </c>
      <c r="H67" t="s">
        <v>245</v>
      </c>
      <c r="I67" t="s">
        <v>137</v>
      </c>
      <c r="J67" t="s">
        <v>220</v>
      </c>
      <c r="K67" t="s">
        <v>217</v>
      </c>
      <c r="L67">
        <v>23.6</v>
      </c>
    </row>
    <row r="68" spans="3:12" hidden="1" x14ac:dyDescent="0.35">
      <c r="C68" s="1" t="s">
        <v>176</v>
      </c>
      <c r="D68" t="s">
        <v>165</v>
      </c>
      <c r="H68" t="s">
        <v>353</v>
      </c>
      <c r="I68" t="s">
        <v>137</v>
      </c>
      <c r="J68" t="s">
        <v>220</v>
      </c>
      <c r="K68" t="s">
        <v>217</v>
      </c>
      <c r="L68">
        <v>0</v>
      </c>
    </row>
    <row r="69" spans="3:12" x14ac:dyDescent="0.35">
      <c r="C69" s="1" t="s">
        <v>178</v>
      </c>
      <c r="D69" t="s">
        <v>166</v>
      </c>
      <c r="H69" t="s">
        <v>246</v>
      </c>
      <c r="I69" t="s">
        <v>138</v>
      </c>
      <c r="J69" t="s">
        <v>106</v>
      </c>
      <c r="K69" t="s">
        <v>217</v>
      </c>
      <c r="L69">
        <v>17</v>
      </c>
    </row>
    <row r="70" spans="3:12" hidden="1" x14ac:dyDescent="0.35">
      <c r="C70" s="1" t="s">
        <v>179</v>
      </c>
      <c r="D70" t="s">
        <v>167</v>
      </c>
      <c r="H70" t="s">
        <v>354</v>
      </c>
      <c r="I70" t="s">
        <v>138</v>
      </c>
      <c r="J70" t="s">
        <v>106</v>
      </c>
      <c r="K70" t="s">
        <v>217</v>
      </c>
      <c r="L70">
        <v>0</v>
      </c>
    </row>
    <row r="71" spans="3:12" x14ac:dyDescent="0.35">
      <c r="C71" s="1" t="s">
        <v>180</v>
      </c>
      <c r="D71" t="s">
        <v>167</v>
      </c>
      <c r="H71" t="s">
        <v>247</v>
      </c>
      <c r="I71" t="s">
        <v>139</v>
      </c>
      <c r="J71" t="s">
        <v>195</v>
      </c>
      <c r="K71" t="s">
        <v>217</v>
      </c>
      <c r="L71">
        <v>34.9</v>
      </c>
    </row>
    <row r="72" spans="3:12" hidden="1" x14ac:dyDescent="0.35">
      <c r="C72" s="1" t="s">
        <v>182</v>
      </c>
      <c r="D72" t="s">
        <v>167</v>
      </c>
      <c r="H72" t="s">
        <v>355</v>
      </c>
      <c r="I72" t="s">
        <v>139</v>
      </c>
      <c r="J72" t="s">
        <v>195</v>
      </c>
      <c r="K72" t="s">
        <v>217</v>
      </c>
      <c r="L72">
        <v>0</v>
      </c>
    </row>
    <row r="73" spans="3:12" x14ac:dyDescent="0.35">
      <c r="C73" s="1" t="s">
        <v>183</v>
      </c>
      <c r="D73" t="s">
        <v>168</v>
      </c>
      <c r="H73" t="s">
        <v>248</v>
      </c>
      <c r="I73" t="s">
        <v>140</v>
      </c>
      <c r="J73" t="s">
        <v>200</v>
      </c>
      <c r="K73" t="s">
        <v>217</v>
      </c>
      <c r="L73">
        <v>63.9</v>
      </c>
    </row>
    <row r="74" spans="3:12" hidden="1" x14ac:dyDescent="0.35">
      <c r="C74" s="1" t="s">
        <v>184</v>
      </c>
      <c r="D74" t="s">
        <v>169</v>
      </c>
      <c r="H74" t="s">
        <v>356</v>
      </c>
      <c r="I74" t="s">
        <v>140</v>
      </c>
      <c r="J74" t="s">
        <v>200</v>
      </c>
      <c r="K74" t="s">
        <v>217</v>
      </c>
      <c r="L74">
        <v>0</v>
      </c>
    </row>
    <row r="75" spans="3:12" x14ac:dyDescent="0.35">
      <c r="C75" s="1" t="s">
        <v>185</v>
      </c>
      <c r="D75" t="s">
        <v>169</v>
      </c>
      <c r="H75" t="s">
        <v>249</v>
      </c>
      <c r="I75" t="s">
        <v>141</v>
      </c>
      <c r="J75" t="s">
        <v>106</v>
      </c>
      <c r="K75" t="s">
        <v>217</v>
      </c>
      <c r="L75">
        <v>33.200000000000003</v>
      </c>
    </row>
    <row r="76" spans="3:12" hidden="1" x14ac:dyDescent="0.35">
      <c r="C76" s="1" t="s">
        <v>186</v>
      </c>
      <c r="D76" t="s">
        <v>170</v>
      </c>
      <c r="H76" t="s">
        <v>357</v>
      </c>
      <c r="I76" t="s">
        <v>141</v>
      </c>
      <c r="J76" t="s">
        <v>106</v>
      </c>
      <c r="K76" t="s">
        <v>217</v>
      </c>
      <c r="L76">
        <v>0</v>
      </c>
    </row>
    <row r="77" spans="3:12" x14ac:dyDescent="0.35">
      <c r="C77" s="1" t="s">
        <v>181</v>
      </c>
      <c r="D77" t="s">
        <v>171</v>
      </c>
      <c r="H77" t="s">
        <v>250</v>
      </c>
      <c r="I77" t="s">
        <v>142</v>
      </c>
      <c r="J77" t="s">
        <v>149</v>
      </c>
      <c r="K77" t="s">
        <v>217</v>
      </c>
      <c r="L77">
        <v>52.8</v>
      </c>
    </row>
    <row r="78" spans="3:12" hidden="1" x14ac:dyDescent="0.35">
      <c r="C78" s="1" t="s">
        <v>188</v>
      </c>
      <c r="D78" t="s">
        <v>172</v>
      </c>
      <c r="H78" t="s">
        <v>358</v>
      </c>
      <c r="I78" t="s">
        <v>142</v>
      </c>
      <c r="J78" t="s">
        <v>149</v>
      </c>
      <c r="K78" t="s">
        <v>217</v>
      </c>
      <c r="L78">
        <v>0</v>
      </c>
    </row>
    <row r="79" spans="3:12" x14ac:dyDescent="0.35">
      <c r="C79" s="1" t="s">
        <v>189</v>
      </c>
      <c r="D79" t="s">
        <v>172</v>
      </c>
      <c r="H79" t="s">
        <v>359</v>
      </c>
      <c r="I79" t="s">
        <v>143</v>
      </c>
      <c r="J79" t="s">
        <v>203</v>
      </c>
      <c r="K79" t="s">
        <v>217</v>
      </c>
      <c r="L79">
        <v>20.3</v>
      </c>
    </row>
    <row r="80" spans="3:12" hidden="1" x14ac:dyDescent="0.35">
      <c r="C80" s="1" t="s">
        <v>190</v>
      </c>
      <c r="D80" t="s">
        <v>172</v>
      </c>
      <c r="H80" t="s">
        <v>360</v>
      </c>
      <c r="I80" t="s">
        <v>143</v>
      </c>
      <c r="J80" t="s">
        <v>203</v>
      </c>
      <c r="K80" t="s">
        <v>217</v>
      </c>
      <c r="L80">
        <v>0</v>
      </c>
    </row>
    <row r="81" spans="3:12" x14ac:dyDescent="0.35">
      <c r="C81" s="1" t="s">
        <v>192</v>
      </c>
      <c r="D81" t="s">
        <v>173</v>
      </c>
      <c r="H81" t="s">
        <v>361</v>
      </c>
      <c r="I81" t="s">
        <v>143</v>
      </c>
      <c r="J81" t="s">
        <v>203</v>
      </c>
      <c r="K81" t="s">
        <v>217</v>
      </c>
      <c r="L81">
        <v>20.3</v>
      </c>
    </row>
    <row r="82" spans="3:12" hidden="1" x14ac:dyDescent="0.35">
      <c r="C82" s="1" t="s">
        <v>193</v>
      </c>
      <c r="D82" t="s">
        <v>174</v>
      </c>
      <c r="H82" t="s">
        <v>362</v>
      </c>
      <c r="I82" t="s">
        <v>143</v>
      </c>
      <c r="J82" t="s">
        <v>203</v>
      </c>
      <c r="K82" t="s">
        <v>217</v>
      </c>
      <c r="L82">
        <v>0</v>
      </c>
    </row>
    <row r="83" spans="3:12" x14ac:dyDescent="0.35">
      <c r="C83" s="1" t="s">
        <v>194</v>
      </c>
      <c r="D83" t="s">
        <v>175</v>
      </c>
      <c r="H83" t="s">
        <v>251</v>
      </c>
      <c r="I83" t="s">
        <v>144</v>
      </c>
      <c r="J83" t="s">
        <v>149</v>
      </c>
      <c r="K83" t="s">
        <v>217</v>
      </c>
      <c r="L83">
        <v>60.3</v>
      </c>
    </row>
    <row r="84" spans="3:12" hidden="1" x14ac:dyDescent="0.35">
      <c r="C84" s="1" t="s">
        <v>196</v>
      </c>
      <c r="D84" t="s">
        <v>176</v>
      </c>
      <c r="H84" t="s">
        <v>363</v>
      </c>
      <c r="I84" t="s">
        <v>144</v>
      </c>
      <c r="J84" t="s">
        <v>149</v>
      </c>
      <c r="K84" t="s">
        <v>217</v>
      </c>
      <c r="L84">
        <v>0</v>
      </c>
    </row>
    <row r="85" spans="3:12" x14ac:dyDescent="0.35">
      <c r="C85" s="1" t="s">
        <v>197</v>
      </c>
      <c r="D85" t="s">
        <v>178</v>
      </c>
      <c r="H85" t="s">
        <v>252</v>
      </c>
      <c r="I85" t="s">
        <v>145</v>
      </c>
      <c r="J85" t="s">
        <v>195</v>
      </c>
      <c r="K85" t="s">
        <v>217</v>
      </c>
      <c r="L85">
        <v>26.5</v>
      </c>
    </row>
    <row r="86" spans="3:12" hidden="1" x14ac:dyDescent="0.35">
      <c r="C86" s="1" t="s">
        <v>198</v>
      </c>
      <c r="D86" t="s">
        <v>179</v>
      </c>
      <c r="H86" t="s">
        <v>364</v>
      </c>
      <c r="I86" t="s">
        <v>145</v>
      </c>
      <c r="J86" t="s">
        <v>195</v>
      </c>
      <c r="K86" t="s">
        <v>217</v>
      </c>
      <c r="L86">
        <v>0</v>
      </c>
    </row>
    <row r="87" spans="3:12" x14ac:dyDescent="0.35">
      <c r="C87" s="1" t="s">
        <v>199</v>
      </c>
      <c r="D87" t="s">
        <v>180</v>
      </c>
      <c r="H87" t="s">
        <v>253</v>
      </c>
      <c r="I87" t="s">
        <v>146</v>
      </c>
      <c r="J87" t="s">
        <v>149</v>
      </c>
      <c r="K87" t="s">
        <v>217</v>
      </c>
      <c r="L87">
        <v>43.9</v>
      </c>
    </row>
    <row r="88" spans="3:12" hidden="1" x14ac:dyDescent="0.35">
      <c r="C88" s="1" t="s">
        <v>201</v>
      </c>
      <c r="D88" t="s">
        <v>182</v>
      </c>
      <c r="H88" t="s">
        <v>365</v>
      </c>
      <c r="I88" t="s">
        <v>146</v>
      </c>
      <c r="J88" t="s">
        <v>149</v>
      </c>
      <c r="K88" t="s">
        <v>217</v>
      </c>
      <c r="L88">
        <v>0</v>
      </c>
    </row>
    <row r="89" spans="3:12" x14ac:dyDescent="0.35">
      <c r="C89" s="1" t="s">
        <v>202</v>
      </c>
      <c r="D89" t="s">
        <v>183</v>
      </c>
      <c r="H89" t="s">
        <v>254</v>
      </c>
      <c r="I89" t="s">
        <v>147</v>
      </c>
      <c r="J89" t="s">
        <v>203</v>
      </c>
      <c r="K89" t="s">
        <v>217</v>
      </c>
      <c r="L89">
        <v>59.8</v>
      </c>
    </row>
    <row r="90" spans="3:12" hidden="1" x14ac:dyDescent="0.35">
      <c r="C90" s="1" t="s">
        <v>204</v>
      </c>
      <c r="D90" t="s">
        <v>184</v>
      </c>
      <c r="H90" t="s">
        <v>366</v>
      </c>
      <c r="I90" t="s">
        <v>147</v>
      </c>
      <c r="J90" t="s">
        <v>203</v>
      </c>
      <c r="K90" t="s">
        <v>217</v>
      </c>
      <c r="L90">
        <v>0</v>
      </c>
    </row>
    <row r="91" spans="3:12" x14ac:dyDescent="0.35">
      <c r="C91" s="1" t="s">
        <v>205</v>
      </c>
      <c r="D91" t="s">
        <v>185</v>
      </c>
      <c r="H91" t="s">
        <v>255</v>
      </c>
      <c r="I91" t="s">
        <v>148</v>
      </c>
      <c r="J91" t="s">
        <v>195</v>
      </c>
      <c r="K91" t="s">
        <v>217</v>
      </c>
      <c r="L91">
        <v>30.8</v>
      </c>
    </row>
    <row r="92" spans="3:12" hidden="1" x14ac:dyDescent="0.35">
      <c r="C92" s="1" t="s">
        <v>206</v>
      </c>
      <c r="D92" t="s">
        <v>186</v>
      </c>
      <c r="H92" t="s">
        <v>367</v>
      </c>
      <c r="I92" t="s">
        <v>148</v>
      </c>
      <c r="J92" t="s">
        <v>195</v>
      </c>
      <c r="K92" t="s">
        <v>217</v>
      </c>
      <c r="L92">
        <v>0</v>
      </c>
    </row>
    <row r="93" spans="3:12" x14ac:dyDescent="0.35">
      <c r="C93" s="1" t="s">
        <v>207</v>
      </c>
      <c r="D93" t="s">
        <v>181</v>
      </c>
      <c r="H93" t="s">
        <v>256</v>
      </c>
      <c r="I93" t="s">
        <v>150</v>
      </c>
      <c r="J93" t="s">
        <v>47</v>
      </c>
      <c r="K93" t="s">
        <v>217</v>
      </c>
      <c r="L93">
        <v>12.3</v>
      </c>
    </row>
    <row r="94" spans="3:12" hidden="1" x14ac:dyDescent="0.35">
      <c r="C94" s="1" t="s">
        <v>208</v>
      </c>
      <c r="D94" t="s">
        <v>188</v>
      </c>
      <c r="H94" t="s">
        <v>368</v>
      </c>
      <c r="I94" t="s">
        <v>150</v>
      </c>
      <c r="J94" t="s">
        <v>47</v>
      </c>
      <c r="K94" t="s">
        <v>217</v>
      </c>
      <c r="L94">
        <v>0</v>
      </c>
    </row>
    <row r="95" spans="3:12" x14ac:dyDescent="0.35">
      <c r="C95" s="1" t="s">
        <v>209</v>
      </c>
      <c r="D95" t="s">
        <v>189</v>
      </c>
      <c r="H95" t="s">
        <v>257</v>
      </c>
      <c r="I95" t="s">
        <v>151</v>
      </c>
      <c r="J95" t="s">
        <v>191</v>
      </c>
      <c r="K95" t="s">
        <v>217</v>
      </c>
      <c r="L95">
        <v>23.7</v>
      </c>
    </row>
    <row r="96" spans="3:12" hidden="1" x14ac:dyDescent="0.35">
      <c r="C96" s="1" t="s">
        <v>177</v>
      </c>
      <c r="D96" t="s">
        <v>190</v>
      </c>
      <c r="H96" t="s">
        <v>369</v>
      </c>
      <c r="I96" t="s">
        <v>151</v>
      </c>
      <c r="J96" t="s">
        <v>191</v>
      </c>
      <c r="K96" t="s">
        <v>217</v>
      </c>
      <c r="L96">
        <v>0</v>
      </c>
    </row>
    <row r="97" spans="3:12" x14ac:dyDescent="0.35">
      <c r="C97" s="1" t="s">
        <v>211</v>
      </c>
      <c r="D97" t="s">
        <v>192</v>
      </c>
      <c r="H97" t="s">
        <v>258</v>
      </c>
      <c r="I97" t="s">
        <v>152</v>
      </c>
      <c r="J97" t="s">
        <v>114</v>
      </c>
      <c r="K97" t="s">
        <v>217</v>
      </c>
      <c r="L97">
        <v>7.8</v>
      </c>
    </row>
    <row r="98" spans="3:12" hidden="1" x14ac:dyDescent="0.35">
      <c r="C98" s="1" t="s">
        <v>212</v>
      </c>
      <c r="D98" t="s">
        <v>192</v>
      </c>
      <c r="H98" t="s">
        <v>370</v>
      </c>
      <c r="I98" t="s">
        <v>152</v>
      </c>
      <c r="J98" t="s">
        <v>114</v>
      </c>
      <c r="K98" t="s">
        <v>217</v>
      </c>
      <c r="L98">
        <v>0</v>
      </c>
    </row>
    <row r="99" spans="3:12" x14ac:dyDescent="0.35">
      <c r="C99" s="1" t="s">
        <v>213</v>
      </c>
      <c r="D99" t="s">
        <v>193</v>
      </c>
      <c r="H99" t="s">
        <v>259</v>
      </c>
      <c r="I99" t="s">
        <v>153</v>
      </c>
      <c r="J99" t="s">
        <v>114</v>
      </c>
      <c r="K99" t="s">
        <v>217</v>
      </c>
      <c r="L99">
        <v>3.3</v>
      </c>
    </row>
    <row r="100" spans="3:12" hidden="1" x14ac:dyDescent="0.35">
      <c r="C100" s="1" t="s">
        <v>214</v>
      </c>
      <c r="D100" t="s">
        <v>194</v>
      </c>
      <c r="H100" t="s">
        <v>371</v>
      </c>
      <c r="I100" t="s">
        <v>153</v>
      </c>
      <c r="J100" t="s">
        <v>114</v>
      </c>
      <c r="K100" t="s">
        <v>217</v>
      </c>
      <c r="L100">
        <v>0</v>
      </c>
    </row>
    <row r="101" spans="3:12" x14ac:dyDescent="0.35">
      <c r="C101" s="1" t="s">
        <v>215</v>
      </c>
      <c r="D101" t="s">
        <v>196</v>
      </c>
      <c r="H101" t="s">
        <v>260</v>
      </c>
      <c r="I101" t="s">
        <v>154</v>
      </c>
      <c r="J101" t="s">
        <v>47</v>
      </c>
      <c r="K101" t="s">
        <v>217</v>
      </c>
      <c r="L101">
        <v>2.9</v>
      </c>
    </row>
    <row r="102" spans="3:12" hidden="1" x14ac:dyDescent="0.35">
      <c r="C102" s="1" t="s">
        <v>187</v>
      </c>
      <c r="D102" t="s">
        <v>197</v>
      </c>
      <c r="H102" t="s">
        <v>372</v>
      </c>
      <c r="I102" t="s">
        <v>154</v>
      </c>
      <c r="J102" t="s">
        <v>47</v>
      </c>
      <c r="K102" t="s">
        <v>217</v>
      </c>
      <c r="L102">
        <v>0</v>
      </c>
    </row>
    <row r="103" spans="3:12" x14ac:dyDescent="0.35">
      <c r="D103" t="s">
        <v>198</v>
      </c>
      <c r="H103" t="s">
        <v>261</v>
      </c>
      <c r="I103" t="s">
        <v>155</v>
      </c>
      <c r="J103" t="s">
        <v>149</v>
      </c>
      <c r="K103" t="s">
        <v>217</v>
      </c>
      <c r="L103">
        <v>86.5</v>
      </c>
    </row>
    <row r="104" spans="3:12" hidden="1" x14ac:dyDescent="0.35">
      <c r="D104" t="s">
        <v>199</v>
      </c>
      <c r="H104" t="s">
        <v>373</v>
      </c>
      <c r="I104" t="s">
        <v>155</v>
      </c>
      <c r="J104" t="s">
        <v>149</v>
      </c>
      <c r="K104" t="s">
        <v>217</v>
      </c>
      <c r="L104">
        <v>0</v>
      </c>
    </row>
    <row r="105" spans="3:12" x14ac:dyDescent="0.35">
      <c r="D105" t="s">
        <v>201</v>
      </c>
      <c r="H105" t="s">
        <v>262</v>
      </c>
      <c r="I105" t="s">
        <v>156</v>
      </c>
      <c r="J105" t="s">
        <v>149</v>
      </c>
      <c r="K105" t="s">
        <v>217</v>
      </c>
      <c r="L105">
        <v>38.4</v>
      </c>
    </row>
    <row r="106" spans="3:12" hidden="1" x14ac:dyDescent="0.35">
      <c r="D106" t="s">
        <v>202</v>
      </c>
      <c r="H106" t="s">
        <v>374</v>
      </c>
      <c r="I106" t="s">
        <v>156</v>
      </c>
      <c r="J106" t="s">
        <v>149</v>
      </c>
      <c r="K106" t="s">
        <v>217</v>
      </c>
      <c r="L106">
        <v>0</v>
      </c>
    </row>
    <row r="107" spans="3:12" x14ac:dyDescent="0.35">
      <c r="D107" t="s">
        <v>204</v>
      </c>
      <c r="H107" t="s">
        <v>263</v>
      </c>
      <c r="I107" t="s">
        <v>157</v>
      </c>
      <c r="J107" t="s">
        <v>47</v>
      </c>
      <c r="K107" t="s">
        <v>217</v>
      </c>
      <c r="L107">
        <v>6</v>
      </c>
    </row>
    <row r="108" spans="3:12" hidden="1" x14ac:dyDescent="0.35">
      <c r="D108" t="s">
        <v>205</v>
      </c>
      <c r="H108" t="s">
        <v>375</v>
      </c>
      <c r="I108" t="s">
        <v>157</v>
      </c>
      <c r="J108" t="s">
        <v>47</v>
      </c>
      <c r="K108" t="s">
        <v>217</v>
      </c>
      <c r="L108">
        <v>0</v>
      </c>
    </row>
    <row r="109" spans="3:12" x14ac:dyDescent="0.35">
      <c r="D109" t="s">
        <v>206</v>
      </c>
      <c r="H109" t="s">
        <v>264</v>
      </c>
      <c r="I109" t="s">
        <v>158</v>
      </c>
      <c r="J109" t="s">
        <v>241</v>
      </c>
      <c r="K109" t="s">
        <v>217</v>
      </c>
      <c r="L109">
        <v>46.5</v>
      </c>
    </row>
    <row r="110" spans="3:12" hidden="1" x14ac:dyDescent="0.35">
      <c r="D110" t="s">
        <v>207</v>
      </c>
      <c r="H110" t="s">
        <v>376</v>
      </c>
      <c r="I110" t="s">
        <v>158</v>
      </c>
      <c r="J110" t="s">
        <v>241</v>
      </c>
      <c r="K110" t="s">
        <v>217</v>
      </c>
      <c r="L110">
        <v>0</v>
      </c>
    </row>
    <row r="111" spans="3:12" x14ac:dyDescent="0.35">
      <c r="D111" t="s">
        <v>208</v>
      </c>
      <c r="H111" t="s">
        <v>265</v>
      </c>
      <c r="I111" t="s">
        <v>159</v>
      </c>
      <c r="J111" t="s">
        <v>200</v>
      </c>
      <c r="K111" t="s">
        <v>217</v>
      </c>
      <c r="L111">
        <v>28</v>
      </c>
    </row>
    <row r="112" spans="3:12" x14ac:dyDescent="0.35">
      <c r="D112" t="s">
        <v>209</v>
      </c>
      <c r="H112" t="s">
        <v>266</v>
      </c>
      <c r="I112" t="s">
        <v>160</v>
      </c>
      <c r="J112" t="s">
        <v>195</v>
      </c>
      <c r="K112" t="s">
        <v>217</v>
      </c>
      <c r="L112">
        <v>25.1</v>
      </c>
    </row>
    <row r="113" spans="4:12" hidden="1" x14ac:dyDescent="0.35">
      <c r="D113" t="s">
        <v>177</v>
      </c>
      <c r="H113" t="s">
        <v>377</v>
      </c>
      <c r="I113" t="s">
        <v>160</v>
      </c>
      <c r="J113" t="s">
        <v>195</v>
      </c>
      <c r="K113" t="s">
        <v>217</v>
      </c>
      <c r="L113">
        <v>0</v>
      </c>
    </row>
    <row r="114" spans="4:12" x14ac:dyDescent="0.35">
      <c r="D114" t="s">
        <v>177</v>
      </c>
      <c r="H114" t="s">
        <v>267</v>
      </c>
      <c r="I114" t="s">
        <v>161</v>
      </c>
      <c r="J114" t="s">
        <v>38</v>
      </c>
      <c r="K114" t="s">
        <v>217</v>
      </c>
      <c r="L114">
        <v>65.099999999999994</v>
      </c>
    </row>
    <row r="115" spans="4:12" hidden="1" x14ac:dyDescent="0.35">
      <c r="D115" t="s">
        <v>210</v>
      </c>
      <c r="H115" t="s">
        <v>378</v>
      </c>
      <c r="I115" t="s">
        <v>161</v>
      </c>
      <c r="J115" t="s">
        <v>38</v>
      </c>
      <c r="K115" t="s">
        <v>217</v>
      </c>
      <c r="L115">
        <v>0</v>
      </c>
    </row>
    <row r="116" spans="4:12" x14ac:dyDescent="0.35">
      <c r="D116" t="s">
        <v>211</v>
      </c>
      <c r="H116" t="s">
        <v>268</v>
      </c>
      <c r="I116" t="s">
        <v>162</v>
      </c>
      <c r="J116" t="s">
        <v>114</v>
      </c>
      <c r="K116" t="s">
        <v>217</v>
      </c>
      <c r="L116">
        <v>10.9</v>
      </c>
    </row>
    <row r="117" spans="4:12" hidden="1" x14ac:dyDescent="0.35">
      <c r="D117" t="s">
        <v>212</v>
      </c>
      <c r="H117" t="s">
        <v>379</v>
      </c>
      <c r="I117" t="s">
        <v>162</v>
      </c>
      <c r="J117" t="s">
        <v>114</v>
      </c>
      <c r="K117" t="s">
        <v>217</v>
      </c>
      <c r="L117">
        <v>0</v>
      </c>
    </row>
    <row r="118" spans="4:12" x14ac:dyDescent="0.35">
      <c r="D118" t="s">
        <v>213</v>
      </c>
      <c r="H118" t="s">
        <v>269</v>
      </c>
      <c r="I118" t="s">
        <v>163</v>
      </c>
      <c r="J118" t="s">
        <v>38</v>
      </c>
      <c r="K118" t="s">
        <v>217</v>
      </c>
      <c r="L118">
        <v>71.7</v>
      </c>
    </row>
    <row r="119" spans="4:12" hidden="1" x14ac:dyDescent="0.35">
      <c r="D119" t="s">
        <v>214</v>
      </c>
      <c r="H119" t="s">
        <v>380</v>
      </c>
      <c r="I119" t="s">
        <v>163</v>
      </c>
      <c r="J119" t="s">
        <v>38</v>
      </c>
      <c r="K119" t="s">
        <v>217</v>
      </c>
      <c r="L119">
        <v>0</v>
      </c>
    </row>
    <row r="120" spans="4:12" x14ac:dyDescent="0.35">
      <c r="D120" t="s">
        <v>215</v>
      </c>
      <c r="H120" t="s">
        <v>381</v>
      </c>
      <c r="I120" t="s">
        <v>164</v>
      </c>
      <c r="J120" t="s">
        <v>203</v>
      </c>
      <c r="K120" t="s">
        <v>217</v>
      </c>
      <c r="L120">
        <v>6.42</v>
      </c>
    </row>
    <row r="121" spans="4:12" hidden="1" x14ac:dyDescent="0.35">
      <c r="D121" t="s">
        <v>187</v>
      </c>
      <c r="H121" t="s">
        <v>382</v>
      </c>
      <c r="I121" t="s">
        <v>164</v>
      </c>
      <c r="J121" t="s">
        <v>203</v>
      </c>
      <c r="K121" t="s">
        <v>217</v>
      </c>
      <c r="L121">
        <v>0</v>
      </c>
    </row>
    <row r="122" spans="4:12" x14ac:dyDescent="0.35">
      <c r="H122" t="s">
        <v>383</v>
      </c>
      <c r="I122" t="s">
        <v>164</v>
      </c>
      <c r="J122" t="s">
        <v>203</v>
      </c>
      <c r="K122" t="s">
        <v>217</v>
      </c>
      <c r="L122">
        <v>6.42</v>
      </c>
    </row>
    <row r="123" spans="4:12" hidden="1" x14ac:dyDescent="0.35">
      <c r="H123" t="s">
        <v>384</v>
      </c>
      <c r="I123" t="s">
        <v>164</v>
      </c>
      <c r="J123" t="s">
        <v>203</v>
      </c>
      <c r="K123" t="s">
        <v>217</v>
      </c>
      <c r="L123">
        <v>0</v>
      </c>
    </row>
    <row r="124" spans="4:12" x14ac:dyDescent="0.35">
      <c r="H124" t="s">
        <v>385</v>
      </c>
      <c r="I124" t="s">
        <v>164</v>
      </c>
      <c r="J124" t="s">
        <v>203</v>
      </c>
      <c r="K124" t="s">
        <v>217</v>
      </c>
      <c r="L124">
        <v>6.42</v>
      </c>
    </row>
    <row r="125" spans="4:12" hidden="1" x14ac:dyDescent="0.35">
      <c r="H125" t="s">
        <v>386</v>
      </c>
      <c r="I125" t="s">
        <v>164</v>
      </c>
      <c r="J125" t="s">
        <v>203</v>
      </c>
      <c r="K125" t="s">
        <v>217</v>
      </c>
      <c r="L125">
        <v>0</v>
      </c>
    </row>
    <row r="126" spans="4:12" x14ac:dyDescent="0.35">
      <c r="H126" t="s">
        <v>387</v>
      </c>
      <c r="I126" t="s">
        <v>164</v>
      </c>
      <c r="J126" t="s">
        <v>203</v>
      </c>
      <c r="K126" t="s">
        <v>217</v>
      </c>
      <c r="L126">
        <v>6.42</v>
      </c>
    </row>
    <row r="127" spans="4:12" hidden="1" x14ac:dyDescent="0.35">
      <c r="H127" t="s">
        <v>388</v>
      </c>
      <c r="I127" t="s">
        <v>164</v>
      </c>
      <c r="J127" t="s">
        <v>203</v>
      </c>
      <c r="K127" t="s">
        <v>217</v>
      </c>
      <c r="L127">
        <v>0</v>
      </c>
    </row>
    <row r="128" spans="4:12" x14ac:dyDescent="0.35">
      <c r="H128" t="s">
        <v>389</v>
      </c>
      <c r="I128" t="s">
        <v>164</v>
      </c>
      <c r="J128" t="s">
        <v>203</v>
      </c>
      <c r="K128" t="s">
        <v>217</v>
      </c>
      <c r="L128">
        <v>6.42</v>
      </c>
    </row>
    <row r="129" spans="8:12" hidden="1" x14ac:dyDescent="0.35">
      <c r="H129" t="s">
        <v>390</v>
      </c>
      <c r="I129" t="s">
        <v>164</v>
      </c>
      <c r="J129" t="s">
        <v>203</v>
      </c>
      <c r="K129" t="s">
        <v>217</v>
      </c>
      <c r="L129">
        <v>0</v>
      </c>
    </row>
    <row r="130" spans="8:12" x14ac:dyDescent="0.35">
      <c r="H130" t="s">
        <v>391</v>
      </c>
      <c r="I130" t="s">
        <v>164</v>
      </c>
      <c r="J130" t="s">
        <v>203</v>
      </c>
      <c r="K130" t="s">
        <v>217</v>
      </c>
      <c r="L130">
        <v>6.42</v>
      </c>
    </row>
    <row r="131" spans="8:12" hidden="1" x14ac:dyDescent="0.35">
      <c r="H131" t="s">
        <v>392</v>
      </c>
      <c r="I131" t="s">
        <v>164</v>
      </c>
      <c r="J131" t="s">
        <v>203</v>
      </c>
      <c r="K131" t="s">
        <v>217</v>
      </c>
      <c r="L131">
        <v>0</v>
      </c>
    </row>
    <row r="132" spans="8:12" x14ac:dyDescent="0.35">
      <c r="H132" t="s">
        <v>270</v>
      </c>
      <c r="I132" t="s">
        <v>165</v>
      </c>
      <c r="J132" t="s">
        <v>195</v>
      </c>
      <c r="K132" t="s">
        <v>217</v>
      </c>
      <c r="L132">
        <v>67.400000000000006</v>
      </c>
    </row>
    <row r="133" spans="8:12" hidden="1" x14ac:dyDescent="0.35">
      <c r="H133" t="s">
        <v>393</v>
      </c>
      <c r="I133" t="s">
        <v>165</v>
      </c>
      <c r="J133" t="s">
        <v>195</v>
      </c>
      <c r="K133" t="s">
        <v>217</v>
      </c>
      <c r="L133">
        <v>0</v>
      </c>
    </row>
    <row r="134" spans="8:12" x14ac:dyDescent="0.35">
      <c r="H134" t="s">
        <v>271</v>
      </c>
      <c r="I134" t="s">
        <v>166</v>
      </c>
      <c r="J134" t="s">
        <v>47</v>
      </c>
      <c r="K134" t="s">
        <v>217</v>
      </c>
      <c r="L134">
        <v>11.7</v>
      </c>
    </row>
    <row r="135" spans="8:12" hidden="1" x14ac:dyDescent="0.35">
      <c r="H135" t="s">
        <v>394</v>
      </c>
      <c r="I135" t="s">
        <v>166</v>
      </c>
      <c r="J135" t="s">
        <v>47</v>
      </c>
      <c r="K135" t="s">
        <v>217</v>
      </c>
      <c r="L135">
        <v>0</v>
      </c>
    </row>
    <row r="136" spans="8:12" x14ac:dyDescent="0.35">
      <c r="H136" t="s">
        <v>395</v>
      </c>
      <c r="I136" t="s">
        <v>167</v>
      </c>
      <c r="J136" t="s">
        <v>149</v>
      </c>
      <c r="K136" t="s">
        <v>217</v>
      </c>
      <c r="L136">
        <v>19.8</v>
      </c>
    </row>
    <row r="137" spans="8:12" hidden="1" x14ac:dyDescent="0.35">
      <c r="H137" t="s">
        <v>396</v>
      </c>
      <c r="I137" t="s">
        <v>167</v>
      </c>
      <c r="J137" t="s">
        <v>149</v>
      </c>
      <c r="K137" t="s">
        <v>217</v>
      </c>
      <c r="L137">
        <v>0</v>
      </c>
    </row>
    <row r="138" spans="8:12" x14ac:dyDescent="0.35">
      <c r="H138" t="s">
        <v>397</v>
      </c>
      <c r="I138" t="s">
        <v>167</v>
      </c>
      <c r="J138" t="s">
        <v>149</v>
      </c>
      <c r="K138" t="s">
        <v>217</v>
      </c>
      <c r="L138">
        <v>19.8</v>
      </c>
    </row>
    <row r="139" spans="8:12" hidden="1" x14ac:dyDescent="0.35">
      <c r="H139" t="s">
        <v>398</v>
      </c>
      <c r="I139" t="s">
        <v>167</v>
      </c>
      <c r="J139" t="s">
        <v>149</v>
      </c>
      <c r="K139" t="s">
        <v>217</v>
      </c>
      <c r="L139">
        <v>0</v>
      </c>
    </row>
    <row r="140" spans="8:12" x14ac:dyDescent="0.35">
      <c r="H140" t="s">
        <v>399</v>
      </c>
      <c r="I140" t="s">
        <v>167</v>
      </c>
      <c r="J140" t="s">
        <v>149</v>
      </c>
      <c r="K140" t="s">
        <v>217</v>
      </c>
      <c r="L140">
        <v>20.399999999999999</v>
      </c>
    </row>
    <row r="141" spans="8:12" hidden="1" x14ac:dyDescent="0.35">
      <c r="H141" t="s">
        <v>400</v>
      </c>
      <c r="I141" t="s">
        <v>167</v>
      </c>
      <c r="J141" t="s">
        <v>149</v>
      </c>
      <c r="K141" t="s">
        <v>217</v>
      </c>
      <c r="L141">
        <v>0</v>
      </c>
    </row>
    <row r="142" spans="8:12" x14ac:dyDescent="0.35">
      <c r="H142" t="s">
        <v>272</v>
      </c>
      <c r="I142" t="s">
        <v>168</v>
      </c>
      <c r="J142" t="s">
        <v>149</v>
      </c>
      <c r="K142" t="s">
        <v>217</v>
      </c>
      <c r="L142">
        <v>65.599999999999994</v>
      </c>
    </row>
    <row r="143" spans="8:12" hidden="1" x14ac:dyDescent="0.35">
      <c r="H143" t="s">
        <v>401</v>
      </c>
      <c r="I143" t="s">
        <v>168</v>
      </c>
      <c r="J143" t="s">
        <v>149</v>
      </c>
      <c r="K143" t="s">
        <v>217</v>
      </c>
      <c r="L143">
        <v>0</v>
      </c>
    </row>
    <row r="144" spans="8:12" x14ac:dyDescent="0.35">
      <c r="H144" t="s">
        <v>273</v>
      </c>
      <c r="I144" t="s">
        <v>169</v>
      </c>
      <c r="J144" t="s">
        <v>106</v>
      </c>
      <c r="K144" t="s">
        <v>217</v>
      </c>
      <c r="L144">
        <v>4</v>
      </c>
    </row>
    <row r="145" spans="8:12" hidden="1" x14ac:dyDescent="0.35">
      <c r="H145" t="s">
        <v>402</v>
      </c>
      <c r="I145" t="s">
        <v>169</v>
      </c>
      <c r="J145" t="s">
        <v>106</v>
      </c>
      <c r="K145" t="s">
        <v>217</v>
      </c>
      <c r="L145">
        <v>0</v>
      </c>
    </row>
    <row r="146" spans="8:12" x14ac:dyDescent="0.35">
      <c r="H146" t="s">
        <v>403</v>
      </c>
      <c r="I146" t="s">
        <v>169</v>
      </c>
      <c r="J146" t="s">
        <v>106</v>
      </c>
      <c r="K146" t="s">
        <v>217</v>
      </c>
      <c r="L146">
        <v>10.7</v>
      </c>
    </row>
    <row r="147" spans="8:12" hidden="1" x14ac:dyDescent="0.35">
      <c r="H147" t="s">
        <v>404</v>
      </c>
      <c r="I147" t="s">
        <v>169</v>
      </c>
      <c r="J147" t="s">
        <v>106</v>
      </c>
      <c r="K147" t="s">
        <v>217</v>
      </c>
      <c r="L147">
        <v>0</v>
      </c>
    </row>
    <row r="148" spans="8:12" x14ac:dyDescent="0.35">
      <c r="H148" t="s">
        <v>274</v>
      </c>
      <c r="I148" t="s">
        <v>170</v>
      </c>
      <c r="J148" t="s">
        <v>41</v>
      </c>
      <c r="K148" t="s">
        <v>217</v>
      </c>
      <c r="L148">
        <v>15.4</v>
      </c>
    </row>
    <row r="149" spans="8:12" hidden="1" x14ac:dyDescent="0.35">
      <c r="H149" t="s">
        <v>405</v>
      </c>
      <c r="I149" t="s">
        <v>170</v>
      </c>
      <c r="J149" t="s">
        <v>41</v>
      </c>
      <c r="K149" t="s">
        <v>217</v>
      </c>
      <c r="L149">
        <v>0</v>
      </c>
    </row>
    <row r="150" spans="8:12" x14ac:dyDescent="0.35">
      <c r="H150" t="s">
        <v>275</v>
      </c>
      <c r="I150" t="s">
        <v>171</v>
      </c>
      <c r="J150" t="s">
        <v>41</v>
      </c>
      <c r="K150" t="s">
        <v>217</v>
      </c>
      <c r="L150">
        <v>21.7</v>
      </c>
    </row>
    <row r="151" spans="8:12" hidden="1" x14ac:dyDescent="0.35">
      <c r="H151" t="s">
        <v>406</v>
      </c>
      <c r="I151" t="s">
        <v>171</v>
      </c>
      <c r="J151" t="s">
        <v>41</v>
      </c>
      <c r="K151" t="s">
        <v>217</v>
      </c>
      <c r="L151">
        <v>0</v>
      </c>
    </row>
    <row r="152" spans="8:12" x14ac:dyDescent="0.35">
      <c r="H152" t="s">
        <v>276</v>
      </c>
      <c r="I152" t="s">
        <v>172</v>
      </c>
      <c r="J152" t="s">
        <v>38</v>
      </c>
      <c r="K152" t="s">
        <v>217</v>
      </c>
      <c r="L152">
        <v>8.4</v>
      </c>
    </row>
    <row r="153" spans="8:12" hidden="1" x14ac:dyDescent="0.35">
      <c r="H153" t="s">
        <v>407</v>
      </c>
      <c r="I153" t="s">
        <v>172</v>
      </c>
      <c r="J153" t="s">
        <v>38</v>
      </c>
      <c r="K153" t="s">
        <v>217</v>
      </c>
      <c r="L153">
        <v>0</v>
      </c>
    </row>
    <row r="154" spans="8:12" x14ac:dyDescent="0.35">
      <c r="H154" t="s">
        <v>408</v>
      </c>
      <c r="I154" t="s">
        <v>172</v>
      </c>
      <c r="J154" t="s">
        <v>38</v>
      </c>
      <c r="K154" t="s">
        <v>217</v>
      </c>
      <c r="L154">
        <v>8.6999999999999993</v>
      </c>
    </row>
    <row r="155" spans="8:12" hidden="1" x14ac:dyDescent="0.35">
      <c r="H155" t="s">
        <v>409</v>
      </c>
      <c r="I155" t="s">
        <v>172</v>
      </c>
      <c r="J155" t="s">
        <v>38</v>
      </c>
      <c r="K155" t="s">
        <v>217</v>
      </c>
      <c r="L155">
        <v>0</v>
      </c>
    </row>
    <row r="156" spans="8:12" x14ac:dyDescent="0.35">
      <c r="H156" t="s">
        <v>410</v>
      </c>
      <c r="I156" t="s">
        <v>172</v>
      </c>
      <c r="J156" t="s">
        <v>38</v>
      </c>
      <c r="K156" t="s">
        <v>217</v>
      </c>
      <c r="L156">
        <v>8.4</v>
      </c>
    </row>
    <row r="157" spans="8:12" hidden="1" x14ac:dyDescent="0.35">
      <c r="H157" t="s">
        <v>411</v>
      </c>
      <c r="I157" t="s">
        <v>172</v>
      </c>
      <c r="J157" t="s">
        <v>38</v>
      </c>
      <c r="K157" t="s">
        <v>217</v>
      </c>
      <c r="L157">
        <v>0</v>
      </c>
    </row>
    <row r="158" spans="8:12" x14ac:dyDescent="0.35">
      <c r="H158" t="s">
        <v>277</v>
      </c>
      <c r="I158" t="s">
        <v>173</v>
      </c>
      <c r="J158" t="s">
        <v>38</v>
      </c>
      <c r="K158" t="s">
        <v>217</v>
      </c>
      <c r="L158">
        <v>85.5</v>
      </c>
    </row>
    <row r="159" spans="8:12" hidden="1" x14ac:dyDescent="0.35">
      <c r="H159" t="s">
        <v>412</v>
      </c>
      <c r="I159" t="s">
        <v>173</v>
      </c>
      <c r="J159" t="s">
        <v>38</v>
      </c>
      <c r="K159" t="s">
        <v>217</v>
      </c>
      <c r="L159">
        <v>0</v>
      </c>
    </row>
    <row r="160" spans="8:12" x14ac:dyDescent="0.35">
      <c r="H160" t="s">
        <v>278</v>
      </c>
      <c r="I160" t="s">
        <v>174</v>
      </c>
      <c r="J160" t="s">
        <v>149</v>
      </c>
      <c r="K160" t="s">
        <v>217</v>
      </c>
      <c r="L160">
        <v>27.8</v>
      </c>
    </row>
    <row r="161" spans="8:12" hidden="1" x14ac:dyDescent="0.35">
      <c r="H161" t="s">
        <v>413</v>
      </c>
      <c r="I161" t="s">
        <v>174</v>
      </c>
      <c r="J161" t="s">
        <v>149</v>
      </c>
      <c r="K161" t="s">
        <v>217</v>
      </c>
      <c r="L161">
        <v>0</v>
      </c>
    </row>
    <row r="162" spans="8:12" x14ac:dyDescent="0.35">
      <c r="H162" t="s">
        <v>279</v>
      </c>
      <c r="I162" t="s">
        <v>175</v>
      </c>
      <c r="J162" t="s">
        <v>149</v>
      </c>
      <c r="K162" t="s">
        <v>217</v>
      </c>
      <c r="L162">
        <v>61.9</v>
      </c>
    </row>
    <row r="163" spans="8:12" hidden="1" x14ac:dyDescent="0.35">
      <c r="H163" t="s">
        <v>414</v>
      </c>
      <c r="I163" t="s">
        <v>175</v>
      </c>
      <c r="J163" t="s">
        <v>149</v>
      </c>
      <c r="K163" t="s">
        <v>217</v>
      </c>
      <c r="L163">
        <v>0</v>
      </c>
    </row>
    <row r="164" spans="8:12" x14ac:dyDescent="0.35">
      <c r="H164" t="s">
        <v>280</v>
      </c>
      <c r="I164" t="s">
        <v>176</v>
      </c>
      <c r="J164" t="s">
        <v>200</v>
      </c>
      <c r="K164" t="s">
        <v>217</v>
      </c>
      <c r="L164">
        <v>39</v>
      </c>
    </row>
    <row r="165" spans="8:12" hidden="1" x14ac:dyDescent="0.35">
      <c r="H165" t="s">
        <v>415</v>
      </c>
      <c r="I165" t="s">
        <v>176</v>
      </c>
      <c r="J165" t="s">
        <v>200</v>
      </c>
      <c r="K165" t="s">
        <v>217</v>
      </c>
      <c r="L165">
        <v>0</v>
      </c>
    </row>
    <row r="166" spans="8:12" x14ac:dyDescent="0.35">
      <c r="H166" t="s">
        <v>281</v>
      </c>
      <c r="I166" t="s">
        <v>178</v>
      </c>
      <c r="J166" t="s">
        <v>220</v>
      </c>
      <c r="K166" t="s">
        <v>217</v>
      </c>
      <c r="L166">
        <v>46.5</v>
      </c>
    </row>
    <row r="167" spans="8:12" hidden="1" x14ac:dyDescent="0.35">
      <c r="H167" t="s">
        <v>416</v>
      </c>
      <c r="I167" t="s">
        <v>178</v>
      </c>
      <c r="J167" t="s">
        <v>220</v>
      </c>
      <c r="K167" t="s">
        <v>217</v>
      </c>
      <c r="L167">
        <v>0</v>
      </c>
    </row>
    <row r="168" spans="8:12" x14ac:dyDescent="0.35">
      <c r="H168" t="s">
        <v>282</v>
      </c>
      <c r="I168" t="s">
        <v>179</v>
      </c>
      <c r="J168" t="s">
        <v>149</v>
      </c>
      <c r="K168" t="s">
        <v>217</v>
      </c>
      <c r="L168">
        <v>62.2</v>
      </c>
    </row>
    <row r="169" spans="8:12" hidden="1" x14ac:dyDescent="0.35">
      <c r="H169" t="s">
        <v>417</v>
      </c>
      <c r="I169" t="s">
        <v>179</v>
      </c>
      <c r="J169" t="s">
        <v>149</v>
      </c>
      <c r="K169" t="s">
        <v>217</v>
      </c>
      <c r="L169">
        <v>0</v>
      </c>
    </row>
    <row r="170" spans="8:12" x14ac:dyDescent="0.35">
      <c r="H170" t="s">
        <v>283</v>
      </c>
      <c r="I170" t="s">
        <v>180</v>
      </c>
      <c r="J170" t="s">
        <v>47</v>
      </c>
      <c r="K170" t="s">
        <v>217</v>
      </c>
      <c r="L170">
        <v>11.2</v>
      </c>
    </row>
    <row r="171" spans="8:12" hidden="1" x14ac:dyDescent="0.35">
      <c r="H171" t="s">
        <v>418</v>
      </c>
      <c r="I171" t="s">
        <v>180</v>
      </c>
      <c r="J171" t="s">
        <v>47</v>
      </c>
      <c r="K171" t="s">
        <v>217</v>
      </c>
      <c r="L171">
        <v>0</v>
      </c>
    </row>
    <row r="172" spans="8:12" x14ac:dyDescent="0.35">
      <c r="H172" t="s">
        <v>284</v>
      </c>
      <c r="I172" t="s">
        <v>182</v>
      </c>
      <c r="J172" t="s">
        <v>114</v>
      </c>
      <c r="K172" t="s">
        <v>217</v>
      </c>
      <c r="L172">
        <v>21.6</v>
      </c>
    </row>
    <row r="173" spans="8:12" hidden="1" x14ac:dyDescent="0.35">
      <c r="H173" t="s">
        <v>419</v>
      </c>
      <c r="I173" t="s">
        <v>182</v>
      </c>
      <c r="J173" t="s">
        <v>114</v>
      </c>
      <c r="K173" t="s">
        <v>217</v>
      </c>
      <c r="L173">
        <v>0</v>
      </c>
    </row>
    <row r="174" spans="8:12" x14ac:dyDescent="0.35">
      <c r="H174" t="s">
        <v>285</v>
      </c>
      <c r="I174" t="s">
        <v>183</v>
      </c>
      <c r="J174" t="s">
        <v>203</v>
      </c>
      <c r="K174" t="s">
        <v>217</v>
      </c>
      <c r="L174">
        <v>62.1</v>
      </c>
    </row>
    <row r="175" spans="8:12" hidden="1" x14ac:dyDescent="0.35">
      <c r="H175" t="s">
        <v>420</v>
      </c>
      <c r="I175" t="s">
        <v>183</v>
      </c>
      <c r="J175" t="s">
        <v>203</v>
      </c>
      <c r="K175" t="s">
        <v>217</v>
      </c>
      <c r="L175">
        <v>0</v>
      </c>
    </row>
    <row r="176" spans="8:12" x14ac:dyDescent="0.35">
      <c r="H176" t="s">
        <v>286</v>
      </c>
      <c r="I176" t="s">
        <v>184</v>
      </c>
      <c r="J176" t="s">
        <v>220</v>
      </c>
      <c r="K176" t="s">
        <v>217</v>
      </c>
      <c r="L176">
        <v>51.9</v>
      </c>
    </row>
    <row r="177" spans="8:12" hidden="1" x14ac:dyDescent="0.35">
      <c r="H177" t="s">
        <v>421</v>
      </c>
      <c r="I177" t="s">
        <v>184</v>
      </c>
      <c r="J177" t="s">
        <v>220</v>
      </c>
      <c r="K177" t="s">
        <v>217</v>
      </c>
      <c r="L177">
        <v>0</v>
      </c>
    </row>
    <row r="178" spans="8:12" x14ac:dyDescent="0.35">
      <c r="H178" t="s">
        <v>287</v>
      </c>
      <c r="I178" t="s">
        <v>185</v>
      </c>
      <c r="J178" t="s">
        <v>149</v>
      </c>
      <c r="K178" t="s">
        <v>217</v>
      </c>
      <c r="L178">
        <v>44.3</v>
      </c>
    </row>
    <row r="179" spans="8:12" hidden="1" x14ac:dyDescent="0.35">
      <c r="H179" t="s">
        <v>422</v>
      </c>
      <c r="I179" t="s">
        <v>185</v>
      </c>
      <c r="J179" t="s">
        <v>149</v>
      </c>
      <c r="K179" t="s">
        <v>217</v>
      </c>
      <c r="L179">
        <v>0</v>
      </c>
    </row>
    <row r="180" spans="8:12" x14ac:dyDescent="0.35">
      <c r="H180" t="s">
        <v>288</v>
      </c>
      <c r="I180" t="s">
        <v>186</v>
      </c>
      <c r="J180" t="s">
        <v>149</v>
      </c>
      <c r="K180" t="s">
        <v>217</v>
      </c>
      <c r="L180">
        <v>68.400000000000006</v>
      </c>
    </row>
    <row r="181" spans="8:12" hidden="1" x14ac:dyDescent="0.35">
      <c r="H181" t="s">
        <v>423</v>
      </c>
      <c r="I181" t="s">
        <v>186</v>
      </c>
      <c r="J181" t="s">
        <v>149</v>
      </c>
      <c r="K181" t="s">
        <v>217</v>
      </c>
      <c r="L181">
        <v>0</v>
      </c>
    </row>
    <row r="182" spans="8:12" x14ac:dyDescent="0.35">
      <c r="H182" t="s">
        <v>289</v>
      </c>
      <c r="I182" t="s">
        <v>181</v>
      </c>
      <c r="J182" t="s">
        <v>35</v>
      </c>
      <c r="K182" t="s">
        <v>217</v>
      </c>
      <c r="L182">
        <v>27.7</v>
      </c>
    </row>
    <row r="183" spans="8:12" hidden="1" x14ac:dyDescent="0.35">
      <c r="H183" t="s">
        <v>424</v>
      </c>
      <c r="I183" t="s">
        <v>181</v>
      </c>
      <c r="J183" t="s">
        <v>35</v>
      </c>
      <c r="K183" t="s">
        <v>217</v>
      </c>
      <c r="L183">
        <v>0</v>
      </c>
    </row>
    <row r="184" spans="8:12" x14ac:dyDescent="0.35">
      <c r="H184" t="s">
        <v>290</v>
      </c>
      <c r="I184" t="s">
        <v>188</v>
      </c>
      <c r="J184" t="s">
        <v>41</v>
      </c>
      <c r="K184" t="s">
        <v>217</v>
      </c>
      <c r="L184">
        <v>44.4</v>
      </c>
    </row>
    <row r="185" spans="8:12" hidden="1" x14ac:dyDescent="0.35">
      <c r="H185" t="s">
        <v>425</v>
      </c>
      <c r="I185" t="s">
        <v>188</v>
      </c>
      <c r="J185" t="s">
        <v>41</v>
      </c>
      <c r="K185" t="s">
        <v>217</v>
      </c>
      <c r="L185">
        <v>0</v>
      </c>
    </row>
    <row r="186" spans="8:12" x14ac:dyDescent="0.35">
      <c r="H186" t="s">
        <v>291</v>
      </c>
      <c r="I186" t="s">
        <v>189</v>
      </c>
      <c r="J186" t="s">
        <v>41</v>
      </c>
      <c r="K186" t="s">
        <v>217</v>
      </c>
      <c r="L186">
        <v>33.799999999999997</v>
      </c>
    </row>
    <row r="187" spans="8:12" hidden="1" x14ac:dyDescent="0.35">
      <c r="H187" t="s">
        <v>426</v>
      </c>
      <c r="I187" t="s">
        <v>189</v>
      </c>
      <c r="J187" t="s">
        <v>41</v>
      </c>
      <c r="K187" t="s">
        <v>217</v>
      </c>
      <c r="L187">
        <v>0</v>
      </c>
    </row>
    <row r="188" spans="8:12" x14ac:dyDescent="0.35">
      <c r="H188" t="s">
        <v>292</v>
      </c>
      <c r="I188" t="s">
        <v>190</v>
      </c>
      <c r="J188" t="s">
        <v>106</v>
      </c>
      <c r="K188" t="s">
        <v>217</v>
      </c>
      <c r="L188">
        <v>32.9</v>
      </c>
    </row>
    <row r="189" spans="8:12" hidden="1" x14ac:dyDescent="0.35">
      <c r="H189" t="s">
        <v>427</v>
      </c>
      <c r="I189" t="s">
        <v>190</v>
      </c>
      <c r="J189" t="s">
        <v>106</v>
      </c>
      <c r="K189" t="s">
        <v>217</v>
      </c>
      <c r="L189">
        <v>0</v>
      </c>
    </row>
    <row r="190" spans="8:12" x14ac:dyDescent="0.35">
      <c r="H190" t="s">
        <v>293</v>
      </c>
      <c r="I190" t="s">
        <v>192</v>
      </c>
      <c r="J190" t="s">
        <v>106</v>
      </c>
      <c r="K190" t="s">
        <v>217</v>
      </c>
      <c r="L190">
        <v>6.7</v>
      </c>
    </row>
    <row r="191" spans="8:12" hidden="1" x14ac:dyDescent="0.35">
      <c r="H191" t="s">
        <v>428</v>
      </c>
      <c r="I191" t="s">
        <v>192</v>
      </c>
      <c r="J191" t="s">
        <v>106</v>
      </c>
      <c r="K191" t="s">
        <v>217</v>
      </c>
      <c r="L191">
        <v>0</v>
      </c>
    </row>
    <row r="192" spans="8:12" x14ac:dyDescent="0.35">
      <c r="H192" t="s">
        <v>429</v>
      </c>
      <c r="I192" t="s">
        <v>192</v>
      </c>
      <c r="J192" t="s">
        <v>106</v>
      </c>
      <c r="K192" t="s">
        <v>217</v>
      </c>
      <c r="L192">
        <v>7</v>
      </c>
    </row>
    <row r="193" spans="8:12" hidden="1" x14ac:dyDescent="0.35">
      <c r="H193" t="s">
        <v>430</v>
      </c>
      <c r="I193" t="s">
        <v>192</v>
      </c>
      <c r="J193" t="s">
        <v>106</v>
      </c>
      <c r="K193" t="s">
        <v>217</v>
      </c>
      <c r="L193">
        <v>0</v>
      </c>
    </row>
    <row r="194" spans="8:12" x14ac:dyDescent="0.35">
      <c r="H194" t="s">
        <v>294</v>
      </c>
      <c r="I194" t="s">
        <v>193</v>
      </c>
      <c r="J194" t="s">
        <v>38</v>
      </c>
      <c r="K194" t="s">
        <v>217</v>
      </c>
      <c r="L194">
        <v>59.3</v>
      </c>
    </row>
    <row r="195" spans="8:12" hidden="1" x14ac:dyDescent="0.35">
      <c r="H195" t="s">
        <v>431</v>
      </c>
      <c r="I195" t="s">
        <v>193</v>
      </c>
      <c r="J195" t="s">
        <v>38</v>
      </c>
      <c r="K195" t="s">
        <v>217</v>
      </c>
      <c r="L195">
        <v>0</v>
      </c>
    </row>
    <row r="196" spans="8:12" x14ac:dyDescent="0.35">
      <c r="H196" t="s">
        <v>295</v>
      </c>
      <c r="I196" t="s">
        <v>194</v>
      </c>
      <c r="J196" t="s">
        <v>200</v>
      </c>
      <c r="K196" t="s">
        <v>217</v>
      </c>
      <c r="L196">
        <v>77.8</v>
      </c>
    </row>
    <row r="197" spans="8:12" hidden="1" x14ac:dyDescent="0.35">
      <c r="H197" t="s">
        <v>432</v>
      </c>
      <c r="I197" t="s">
        <v>194</v>
      </c>
      <c r="J197" t="s">
        <v>200</v>
      </c>
      <c r="K197" t="s">
        <v>217</v>
      </c>
      <c r="L197">
        <v>0</v>
      </c>
    </row>
    <row r="198" spans="8:12" x14ac:dyDescent="0.35">
      <c r="H198" t="s">
        <v>296</v>
      </c>
      <c r="I198" t="s">
        <v>196</v>
      </c>
      <c r="J198" t="s">
        <v>191</v>
      </c>
      <c r="K198" t="s">
        <v>217</v>
      </c>
      <c r="L198">
        <v>67</v>
      </c>
    </row>
    <row r="199" spans="8:12" hidden="1" x14ac:dyDescent="0.35">
      <c r="H199" t="s">
        <v>433</v>
      </c>
      <c r="I199" t="s">
        <v>196</v>
      </c>
      <c r="J199" t="s">
        <v>191</v>
      </c>
      <c r="K199" t="s">
        <v>217</v>
      </c>
      <c r="L199">
        <v>0</v>
      </c>
    </row>
    <row r="200" spans="8:12" x14ac:dyDescent="0.35">
      <c r="H200" t="s">
        <v>297</v>
      </c>
      <c r="I200" t="s">
        <v>197</v>
      </c>
      <c r="J200" t="s">
        <v>200</v>
      </c>
      <c r="K200" t="s">
        <v>217</v>
      </c>
      <c r="L200">
        <v>99.4</v>
      </c>
    </row>
    <row r="201" spans="8:12" hidden="1" x14ac:dyDescent="0.35">
      <c r="H201" t="s">
        <v>434</v>
      </c>
      <c r="I201" t="s">
        <v>197</v>
      </c>
      <c r="J201" t="s">
        <v>200</v>
      </c>
      <c r="K201" t="s">
        <v>217</v>
      </c>
      <c r="L201">
        <v>0</v>
      </c>
    </row>
    <row r="202" spans="8:12" x14ac:dyDescent="0.35">
      <c r="H202" t="s">
        <v>298</v>
      </c>
      <c r="I202" t="s">
        <v>198</v>
      </c>
      <c r="J202" t="s">
        <v>241</v>
      </c>
      <c r="K202" t="s">
        <v>217</v>
      </c>
      <c r="L202">
        <v>58.1</v>
      </c>
    </row>
    <row r="203" spans="8:12" hidden="1" x14ac:dyDescent="0.35">
      <c r="H203" t="s">
        <v>435</v>
      </c>
      <c r="I203" t="s">
        <v>198</v>
      </c>
      <c r="J203" t="s">
        <v>241</v>
      </c>
      <c r="K203" t="s">
        <v>217</v>
      </c>
      <c r="L203">
        <v>0</v>
      </c>
    </row>
    <row r="204" spans="8:12" x14ac:dyDescent="0.35">
      <c r="H204" t="s">
        <v>299</v>
      </c>
      <c r="I204" t="s">
        <v>199</v>
      </c>
      <c r="J204" t="s">
        <v>114</v>
      </c>
      <c r="K204" t="s">
        <v>217</v>
      </c>
      <c r="L204">
        <v>21.3</v>
      </c>
    </row>
    <row r="205" spans="8:12" hidden="1" x14ac:dyDescent="0.35">
      <c r="H205" t="s">
        <v>436</v>
      </c>
      <c r="I205" t="s">
        <v>199</v>
      </c>
      <c r="J205" t="s">
        <v>114</v>
      </c>
      <c r="K205" t="s">
        <v>217</v>
      </c>
      <c r="L205">
        <v>0</v>
      </c>
    </row>
    <row r="206" spans="8:12" x14ac:dyDescent="0.35">
      <c r="H206" t="s">
        <v>300</v>
      </c>
      <c r="I206" t="s">
        <v>201</v>
      </c>
      <c r="J206" t="s">
        <v>114</v>
      </c>
      <c r="K206" t="s">
        <v>217</v>
      </c>
      <c r="L206">
        <v>1.3</v>
      </c>
    </row>
    <row r="207" spans="8:12" hidden="1" x14ac:dyDescent="0.35">
      <c r="H207" t="s">
        <v>437</v>
      </c>
      <c r="I207" t="s">
        <v>201</v>
      </c>
      <c r="J207" t="s">
        <v>114</v>
      </c>
      <c r="K207" t="s">
        <v>217</v>
      </c>
      <c r="L207">
        <v>0</v>
      </c>
    </row>
    <row r="208" spans="8:12" x14ac:dyDescent="0.35">
      <c r="H208" t="s">
        <v>301</v>
      </c>
      <c r="I208" t="s">
        <v>202</v>
      </c>
      <c r="J208" t="s">
        <v>106</v>
      </c>
      <c r="K208" t="s">
        <v>217</v>
      </c>
      <c r="L208">
        <v>8.1</v>
      </c>
    </row>
    <row r="209" spans="8:12" hidden="1" x14ac:dyDescent="0.35">
      <c r="H209" t="s">
        <v>438</v>
      </c>
      <c r="I209" t="s">
        <v>202</v>
      </c>
      <c r="J209" t="s">
        <v>106</v>
      </c>
      <c r="K209" t="s">
        <v>217</v>
      </c>
      <c r="L209">
        <v>0</v>
      </c>
    </row>
    <row r="210" spans="8:12" x14ac:dyDescent="0.35">
      <c r="H210" t="s">
        <v>302</v>
      </c>
      <c r="I210" t="s">
        <v>204</v>
      </c>
      <c r="J210" t="s">
        <v>47</v>
      </c>
      <c r="K210" t="s">
        <v>217</v>
      </c>
      <c r="L210">
        <v>5.0999999999999996</v>
      </c>
    </row>
    <row r="211" spans="8:12" hidden="1" x14ac:dyDescent="0.35">
      <c r="H211" t="s">
        <v>439</v>
      </c>
      <c r="I211" t="s">
        <v>204</v>
      </c>
      <c r="J211" t="s">
        <v>47</v>
      </c>
      <c r="K211" t="s">
        <v>217</v>
      </c>
      <c r="L211">
        <v>0</v>
      </c>
    </row>
    <row r="212" spans="8:12" x14ac:dyDescent="0.35">
      <c r="H212" t="s">
        <v>303</v>
      </c>
      <c r="I212" t="s">
        <v>205</v>
      </c>
      <c r="J212" t="s">
        <v>38</v>
      </c>
      <c r="K212" t="s">
        <v>217</v>
      </c>
      <c r="L212">
        <v>87.4</v>
      </c>
    </row>
    <row r="213" spans="8:12" hidden="1" x14ac:dyDescent="0.35">
      <c r="H213" t="s">
        <v>440</v>
      </c>
      <c r="I213" t="s">
        <v>205</v>
      </c>
      <c r="J213" t="s">
        <v>38</v>
      </c>
      <c r="K213" t="s">
        <v>217</v>
      </c>
      <c r="L213">
        <v>0</v>
      </c>
    </row>
    <row r="214" spans="8:12" x14ac:dyDescent="0.35">
      <c r="H214" t="s">
        <v>304</v>
      </c>
      <c r="I214" t="s">
        <v>206</v>
      </c>
      <c r="J214" t="s">
        <v>241</v>
      </c>
      <c r="K214" t="s">
        <v>217</v>
      </c>
      <c r="L214">
        <v>39.4</v>
      </c>
    </row>
    <row r="215" spans="8:12" hidden="1" x14ac:dyDescent="0.35">
      <c r="H215" t="s">
        <v>441</v>
      </c>
      <c r="I215" t="s">
        <v>206</v>
      </c>
      <c r="J215" t="s">
        <v>241</v>
      </c>
      <c r="K215" t="s">
        <v>217</v>
      </c>
      <c r="L215">
        <v>0</v>
      </c>
    </row>
    <row r="216" spans="8:12" x14ac:dyDescent="0.35">
      <c r="H216" t="s">
        <v>305</v>
      </c>
      <c r="I216" t="s">
        <v>207</v>
      </c>
      <c r="J216" t="s">
        <v>191</v>
      </c>
      <c r="K216" t="s">
        <v>217</v>
      </c>
      <c r="L216">
        <v>60.6</v>
      </c>
    </row>
    <row r="217" spans="8:12" hidden="1" x14ac:dyDescent="0.35">
      <c r="H217" t="s">
        <v>442</v>
      </c>
      <c r="I217" t="s">
        <v>207</v>
      </c>
      <c r="J217" t="s">
        <v>191</v>
      </c>
      <c r="K217" t="s">
        <v>217</v>
      </c>
      <c r="L217">
        <v>0</v>
      </c>
    </row>
    <row r="218" spans="8:12" x14ac:dyDescent="0.35">
      <c r="H218" t="s">
        <v>306</v>
      </c>
      <c r="I218" t="s">
        <v>208</v>
      </c>
      <c r="J218" t="s">
        <v>149</v>
      </c>
      <c r="K218" t="s">
        <v>217</v>
      </c>
      <c r="L218">
        <v>29.8</v>
      </c>
    </row>
    <row r="219" spans="8:12" hidden="1" x14ac:dyDescent="0.35">
      <c r="H219" t="s">
        <v>443</v>
      </c>
      <c r="I219" t="s">
        <v>208</v>
      </c>
      <c r="J219" t="s">
        <v>149</v>
      </c>
      <c r="K219" t="s">
        <v>217</v>
      </c>
      <c r="L219">
        <v>0</v>
      </c>
    </row>
    <row r="220" spans="8:12" x14ac:dyDescent="0.35">
      <c r="H220" t="s">
        <v>307</v>
      </c>
      <c r="I220" t="s">
        <v>209</v>
      </c>
      <c r="J220" t="s">
        <v>47</v>
      </c>
      <c r="K220" t="s">
        <v>217</v>
      </c>
      <c r="L220">
        <v>18.5</v>
      </c>
    </row>
    <row r="221" spans="8:12" hidden="1" x14ac:dyDescent="0.35">
      <c r="H221" t="s">
        <v>444</v>
      </c>
      <c r="I221" t="s">
        <v>209</v>
      </c>
      <c r="J221" t="s">
        <v>47</v>
      </c>
      <c r="K221" t="s">
        <v>217</v>
      </c>
      <c r="L221">
        <v>0</v>
      </c>
    </row>
    <row r="222" spans="8:12" x14ac:dyDescent="0.35">
      <c r="H222" t="s">
        <v>445</v>
      </c>
      <c r="I222" t="s">
        <v>177</v>
      </c>
      <c r="J222" t="s">
        <v>35</v>
      </c>
      <c r="K222" t="s">
        <v>217</v>
      </c>
      <c r="L222">
        <v>8.1</v>
      </c>
    </row>
    <row r="223" spans="8:12" hidden="1" x14ac:dyDescent="0.35">
      <c r="H223" t="s">
        <v>446</v>
      </c>
      <c r="I223" t="s">
        <v>177</v>
      </c>
      <c r="J223" t="s">
        <v>35</v>
      </c>
      <c r="K223" t="s">
        <v>217</v>
      </c>
      <c r="L223">
        <v>0</v>
      </c>
    </row>
    <row r="224" spans="8:12" x14ac:dyDescent="0.35">
      <c r="H224" t="s">
        <v>129</v>
      </c>
      <c r="I224" t="s">
        <v>177</v>
      </c>
      <c r="J224" t="s">
        <v>35</v>
      </c>
      <c r="K224" t="s">
        <v>217</v>
      </c>
      <c r="L224">
        <v>15.1</v>
      </c>
    </row>
    <row r="225" spans="8:12" hidden="1" x14ac:dyDescent="0.35">
      <c r="H225" t="s">
        <v>447</v>
      </c>
      <c r="I225" t="s">
        <v>177</v>
      </c>
      <c r="J225" t="s">
        <v>35</v>
      </c>
      <c r="K225" t="s">
        <v>217</v>
      </c>
      <c r="L225">
        <v>0</v>
      </c>
    </row>
    <row r="226" spans="8:12" x14ac:dyDescent="0.35">
      <c r="H226" t="s">
        <v>308</v>
      </c>
      <c r="I226" t="s">
        <v>210</v>
      </c>
      <c r="J226" t="s">
        <v>200</v>
      </c>
      <c r="K226" t="s">
        <v>217</v>
      </c>
      <c r="L226">
        <v>24.6</v>
      </c>
    </row>
    <row r="227" spans="8:12" x14ac:dyDescent="0.35">
      <c r="H227" t="s">
        <v>309</v>
      </c>
      <c r="I227" t="s">
        <v>211</v>
      </c>
      <c r="J227" t="s">
        <v>149</v>
      </c>
      <c r="K227" t="s">
        <v>217</v>
      </c>
      <c r="L227">
        <v>85.2</v>
      </c>
    </row>
    <row r="228" spans="8:12" hidden="1" x14ac:dyDescent="0.35">
      <c r="H228" t="s">
        <v>448</v>
      </c>
      <c r="I228" t="s">
        <v>211</v>
      </c>
      <c r="J228" t="s">
        <v>149</v>
      </c>
      <c r="K228" t="s">
        <v>217</v>
      </c>
      <c r="L228">
        <v>0</v>
      </c>
    </row>
    <row r="229" spans="8:12" x14ac:dyDescent="0.35">
      <c r="H229" t="s">
        <v>310</v>
      </c>
      <c r="I229" t="s">
        <v>212</v>
      </c>
      <c r="J229" t="s">
        <v>114</v>
      </c>
      <c r="K229" t="s">
        <v>217</v>
      </c>
      <c r="L229">
        <v>10.7</v>
      </c>
    </row>
    <row r="230" spans="8:12" hidden="1" x14ac:dyDescent="0.35">
      <c r="H230" t="s">
        <v>449</v>
      </c>
      <c r="I230" t="s">
        <v>212</v>
      </c>
      <c r="J230" t="s">
        <v>114</v>
      </c>
      <c r="K230" t="s">
        <v>217</v>
      </c>
      <c r="L230">
        <v>0</v>
      </c>
    </row>
    <row r="231" spans="8:12" x14ac:dyDescent="0.35">
      <c r="H231" t="s">
        <v>311</v>
      </c>
      <c r="I231" t="s">
        <v>213</v>
      </c>
      <c r="J231" t="s">
        <v>149</v>
      </c>
      <c r="K231" t="s">
        <v>217</v>
      </c>
      <c r="L231">
        <v>52.2</v>
      </c>
    </row>
    <row r="232" spans="8:12" hidden="1" x14ac:dyDescent="0.35">
      <c r="H232" t="s">
        <v>450</v>
      </c>
      <c r="I232" t="s">
        <v>213</v>
      </c>
      <c r="J232" t="s">
        <v>149</v>
      </c>
      <c r="K232" t="s">
        <v>217</v>
      </c>
      <c r="L232">
        <v>0</v>
      </c>
    </row>
    <row r="233" spans="8:12" x14ac:dyDescent="0.35">
      <c r="H233" t="s">
        <v>312</v>
      </c>
      <c r="I233" t="s">
        <v>214</v>
      </c>
      <c r="J233" t="s">
        <v>114</v>
      </c>
      <c r="K233" t="s">
        <v>217</v>
      </c>
      <c r="L233">
        <v>0.3</v>
      </c>
    </row>
    <row r="234" spans="8:12" hidden="1" x14ac:dyDescent="0.35">
      <c r="H234" t="s">
        <v>451</v>
      </c>
      <c r="I234" t="s">
        <v>214</v>
      </c>
      <c r="J234" t="s">
        <v>114</v>
      </c>
      <c r="K234" t="s">
        <v>217</v>
      </c>
      <c r="L234">
        <v>0</v>
      </c>
    </row>
    <row r="235" spans="8:12" x14ac:dyDescent="0.35">
      <c r="H235" t="s">
        <v>133</v>
      </c>
      <c r="I235" t="s">
        <v>215</v>
      </c>
      <c r="J235" t="s">
        <v>114</v>
      </c>
      <c r="K235" t="s">
        <v>217</v>
      </c>
      <c r="L235">
        <v>10</v>
      </c>
    </row>
    <row r="236" spans="8:12" hidden="1" x14ac:dyDescent="0.35">
      <c r="H236" t="s">
        <v>452</v>
      </c>
      <c r="I236" t="s">
        <v>215</v>
      </c>
      <c r="J236" t="s">
        <v>114</v>
      </c>
      <c r="K236" t="s">
        <v>217</v>
      </c>
      <c r="L236">
        <v>0</v>
      </c>
    </row>
    <row r="237" spans="8:12" x14ac:dyDescent="0.35">
      <c r="H237" t="s">
        <v>313</v>
      </c>
      <c r="I237" t="s">
        <v>187</v>
      </c>
      <c r="J237" t="s">
        <v>149</v>
      </c>
      <c r="K237" t="s">
        <v>217</v>
      </c>
      <c r="L237">
        <v>72.099999999999994</v>
      </c>
    </row>
    <row r="238" spans="8:12" hidden="1" x14ac:dyDescent="0.35">
      <c r="H238" t="s">
        <v>453</v>
      </c>
      <c r="I238" t="s">
        <v>187</v>
      </c>
      <c r="J238" t="s">
        <v>149</v>
      </c>
      <c r="K238" t="s">
        <v>217</v>
      </c>
      <c r="L238">
        <v>0</v>
      </c>
    </row>
  </sheetData>
  <autoFilter ref="H1:L238" xr:uid="{1E7E1E64-65CE-4B49-ADE8-3AB93AA9A443}">
    <filterColumn colId="4">
      <filters>
        <filter val="0.3"/>
        <filter val="1"/>
        <filter val="1.3"/>
        <filter val="10"/>
        <filter val="10.7"/>
        <filter val="10.9"/>
        <filter val="11.2"/>
        <filter val="11.7"/>
        <filter val="11.9"/>
        <filter val="12.3"/>
        <filter val="12.5"/>
        <filter val="14.5"/>
        <filter val="15.1"/>
        <filter val="15.4"/>
        <filter val="17"/>
        <filter val="18.5"/>
        <filter val="19.8"/>
        <filter val="2.9"/>
        <filter val="20.3"/>
        <filter val="20.4"/>
        <filter val="20.5"/>
        <filter val="21.3"/>
        <filter val="21.6"/>
        <filter val="21.7"/>
        <filter val="21.9"/>
        <filter val="22.4"/>
        <filter val="23.6"/>
        <filter val="23.7"/>
        <filter val="24.6"/>
        <filter val="24.7"/>
        <filter val="25.1"/>
        <filter val="25.2"/>
        <filter val="26.5"/>
        <filter val="27"/>
        <filter val="27.7"/>
        <filter val="27.8"/>
        <filter val="28"/>
        <filter val="28.6"/>
        <filter val="29.8"/>
        <filter val="3.3"/>
        <filter val="30.8"/>
        <filter val="32.9"/>
        <filter val="33.2"/>
        <filter val="33.8"/>
        <filter val="34.9"/>
        <filter val="36.4"/>
        <filter val="37.5"/>
        <filter val="38.4"/>
        <filter val="39"/>
        <filter val="39.4"/>
        <filter val="39.9"/>
        <filter val="4"/>
        <filter val="42.3"/>
        <filter val="43"/>
        <filter val="43.9"/>
        <filter val="44.3"/>
        <filter val="44.4"/>
        <filter val="46.5"/>
        <filter val="46.7"/>
        <filter val="5.1"/>
        <filter val="51.9"/>
        <filter val="52.2"/>
        <filter val="52.8"/>
        <filter val="54"/>
        <filter val="54.5"/>
        <filter val="58.1"/>
        <filter val="58.4"/>
        <filter val="59.3"/>
        <filter val="59.8"/>
        <filter val="59.9"/>
        <filter val="6"/>
        <filter val="6.42"/>
        <filter val="6.7"/>
        <filter val="60.3"/>
        <filter val="60.6"/>
        <filter val="61.9"/>
        <filter val="62.1"/>
        <filter val="62.2"/>
        <filter val="63.1"/>
        <filter val="63.9"/>
        <filter val="65.1"/>
        <filter val="65.6"/>
        <filter val="67"/>
        <filter val="67.2"/>
        <filter val="67.4"/>
        <filter val="67.6"/>
        <filter val="68.4"/>
        <filter val="68.7"/>
        <filter val="7"/>
        <filter val="7.8"/>
        <filter val="71.7"/>
        <filter val="72.1"/>
        <filter val="77.8"/>
        <filter val="8.1"/>
        <filter val="8.4"/>
        <filter val="8.7"/>
        <filter val="82"/>
        <filter val="85.2"/>
        <filter val="85.5"/>
        <filter val="86.5"/>
        <filter val="87.4"/>
        <filter val="89.2"/>
        <filter val="9.1"/>
        <filter val="99.4"/>
      </filters>
    </filterColumn>
  </autoFilter>
  <conditionalFormatting sqref="C1:C102 C214:C1048576">
    <cfRule type="duplicateValues" dxfId="0" priority="1"/>
  </conditionalFormatting>
  <pageMargins left="0.7" right="0.7" top="0.75" bottom="0.75" header="0.3" footer="0.3"/>
  <headerFooter>
    <oddHeader>&amp;C&amp;"Calibri"&amp;14&amp;KFF0000 AEMO Restricted – Confidential&amp;1#_x000D_</oddHeader>
    <oddFooter>&amp;C_x000D_&amp;1#&amp;"Calibri"&amp;14&amp;KFF0000 AEMO Restricted – Confidential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5d1a2284-45bc-4927-a9f9-e51f9f17c21a" xsi:nil="true"/>
    <lcf76f155ced4ddcb4097134ff3c332f xmlns="0d496883-03e3-41bc-bf6f-9c4138c68c1d">
      <Terms xmlns="http://schemas.microsoft.com/office/infopath/2007/PartnerControls"/>
    </lcf76f155ced4ddcb4097134ff3c332f>
    <_Flow_SignoffStatus xmlns="0d496883-03e3-41bc-bf6f-9c4138c68c1d"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09683488E3B1F45B5E9586DC157533D" ma:contentTypeVersion="19" ma:contentTypeDescription="Create a new document." ma:contentTypeScope="" ma:versionID="12d0f130c09adcd8191a36fce711d4aa">
  <xsd:schema xmlns:xsd="http://www.w3.org/2001/XMLSchema" xmlns:xs="http://www.w3.org/2001/XMLSchema" xmlns:p="http://schemas.microsoft.com/office/2006/metadata/properties" xmlns:ns2="e30aaae9-fe61-4cdb-8b1e-73efcffbc1b4" xmlns:ns3="0d496883-03e3-41bc-bf6f-9c4138c68c1d" xmlns:ns4="5d1a2284-45bc-4927-a9f9-e51f9f17c21a" targetNamespace="http://schemas.microsoft.com/office/2006/metadata/properties" ma:root="true" ma:fieldsID="b9718b266f6369f89ef0d2c840160cbc" ns2:_="" ns3:_="" ns4:_="">
    <xsd:import namespace="e30aaae9-fe61-4cdb-8b1e-73efcffbc1b4"/>
    <xsd:import namespace="0d496883-03e3-41bc-bf6f-9c4138c68c1d"/>
    <xsd:import namespace="5d1a2284-45bc-4927-a9f9-e51f9f17c21a"/>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_Flow_SignoffStatus" minOccurs="0"/>
                <xsd:element ref="ns3:MediaServiceObjectDetectorVersions" minOccurs="0"/>
                <xsd:element ref="ns3:MediaServiceDateTaken" minOccurs="0"/>
                <xsd:element ref="ns3:MediaServiceGenerationTime" minOccurs="0"/>
                <xsd:element ref="ns3:MediaServiceEventHashCode" minOccurs="0"/>
                <xsd:element ref="ns3:MediaLengthInSeconds" minOccurs="0"/>
                <xsd:element ref="ns3:MediaServiceSearchProperties" minOccurs="0"/>
                <xsd:element ref="ns3:lcf76f155ced4ddcb4097134ff3c332f" minOccurs="0"/>
                <xsd:element ref="ns4:TaxCatchAll"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0aaae9-fe61-4cdb-8b1e-73efcffbc1b4"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d496883-03e3-41bc-bf6f-9c4138c68c1d"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_Flow_SignoffStatus" ma:index="14" nillable="true" ma:displayName="Sign-off status" ma:internalName="Sign_x002d_off_x0020_status">
      <xsd:simpleType>
        <xsd:restriction base="dms:Text"/>
      </xsd:simpleType>
    </xsd:element>
    <xsd:element name="MediaServiceObjectDetectorVersions" ma:index="15" nillable="true" ma:displayName="MediaServiceObjectDetectorVersions" ma:description="" ma:hidden="true" ma:indexed="true" ma:internalName="MediaServiceObjectDetectorVersions" ma:readOnly="true">
      <xsd:simpleType>
        <xsd:restriction base="dms:Text"/>
      </xsd:simple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3e8ba7a3-af95-40f6-9ded-4ebe13adeb29" ma:termSetId="09814cd3-568e-fe90-9814-8d621ff8fb84" ma:anchorId="fba54fb3-c3e1-fe81-a776-ca4b69148c4d" ma:open="true" ma:isKeyword="false">
      <xsd:complexType>
        <xsd:sequence>
          <xsd:element ref="pc:Terms" minOccurs="0" maxOccurs="1"/>
        </xsd:sequence>
      </xsd:complexType>
    </xsd:element>
    <xsd:element name="MediaServiceOCR" ma:index="24"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b1d08179-19de-40ae-8c0a-cfe3c5aeae30}" ma:internalName="TaxCatchAll" ma:showField="CatchAllData" ma:web="e30aaae9-fe61-4cdb-8b1e-73efcffbc1b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0E4CC29-F410-4E79-9AFE-68CEDCF6A5BF}">
  <ds:schemaRefs>
    <ds:schemaRef ds:uri="http://schemas.microsoft.com/sharepoint/v3/contenttype/forms"/>
  </ds:schemaRefs>
</ds:datastoreItem>
</file>

<file path=customXml/itemProps2.xml><?xml version="1.0" encoding="utf-8"?>
<ds:datastoreItem xmlns:ds="http://schemas.openxmlformats.org/officeDocument/2006/customXml" ds:itemID="{87766B50-6A1A-4EF1-B6DD-CF67032B4E2B}">
  <ds:schemaRefs>
    <ds:schemaRef ds:uri="http://schemas.microsoft.com/office/2006/metadata/properties"/>
    <ds:schemaRef ds:uri="http://schemas.microsoft.com/sharepoint/v3"/>
    <ds:schemaRef ds:uri="http://purl.org/dc/terms/"/>
    <ds:schemaRef ds:uri="http://schemas.microsoft.com/sharepoint/v3/fields"/>
    <ds:schemaRef ds:uri="http://schemas.microsoft.com/office/2006/documentManagement/types"/>
    <ds:schemaRef ds:uri="bcf938e6-1ca2-429e-a0a6-180b7db60764"/>
    <ds:schemaRef ds:uri="http://schemas.microsoft.com/office/infopath/2007/PartnerControls"/>
    <ds:schemaRef ds:uri="http://purl.org/dc/elements/1.1/"/>
    <ds:schemaRef ds:uri="http://schemas.openxmlformats.org/package/2006/metadata/core-properties"/>
    <ds:schemaRef ds:uri="http://www.w3.org/XML/1998/namespace"/>
    <ds:schemaRef ds:uri="http://purl.org/dc/dcmitype/"/>
    <ds:schemaRef ds:uri="5d1a2284-45bc-4927-a9f9-e51f9f17c21a"/>
    <ds:schemaRef ds:uri="0d496883-03e3-41bc-bf6f-9c4138c68c1d"/>
  </ds:schemaRefs>
</ds:datastoreItem>
</file>

<file path=customXml/itemProps3.xml><?xml version="1.0" encoding="utf-8"?>
<ds:datastoreItem xmlns:ds="http://schemas.openxmlformats.org/officeDocument/2006/customXml" ds:itemID="{A6B52599-DAB6-4A85-BE6A-2E310F06F1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30aaae9-fe61-4cdb-8b1e-73efcffbc1b4"/>
    <ds:schemaRef ds:uri="0d496883-03e3-41bc-bf6f-9c4138c68c1d"/>
    <ds:schemaRef ds:uri="5d1a2284-45bc-4927-a9f9-e51f9f17c21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2d588e35-8bc1-47d3-8ac6-327f516b6b70}" enabled="1" method="Privileged" siteId="{320c999e-3876-4ad0-b401-d241068e9e60}" contentBits="3" removed="0"/>
  <clbl:label id="{e62dc5aa-1095-435f-9586-fc8cc0c806a5}" enabled="1" method="Privileged" siteId="{370ab0fd-38ab-4c72-b86f-153c941f439b}"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Authorisation</vt:lpstr>
      <vt:lpstr>Proposed Electrical Location</vt:lpstr>
      <vt:lpstr>Sheet6</vt:lpstr>
      <vt:lpstr>Sheet1</vt:lpstr>
      <vt:lpstr>SWIS_27_28_IMB_GEN</vt:lpstr>
      <vt:lpstr>IMG gen Raw data</vt:lpstr>
      <vt:lpstr>Sheet5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Raghu Kattukaran Anirudhan</dc:creator>
  <cp:keywords/>
  <dc:description/>
  <cp:lastModifiedBy>Vinay Chandrasekaran</cp:lastModifiedBy>
  <cp:revision/>
  <dcterms:created xsi:type="dcterms:W3CDTF">2026-05-07T05:21:59Z</dcterms:created>
  <dcterms:modified xsi:type="dcterms:W3CDTF">2026-06-17T04:57:56Z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Keyword">
    <vt:lpwstr/>
  </property>
  <property fmtid="{D5CDD505-2E9C-101B-9397-08002B2CF9AE}" pid="3" name="lcf76f155ced4ddcb4097134ff3c332f">
    <vt:lpwstr/>
  </property>
  <property fmtid="{D5CDD505-2E9C-101B-9397-08002B2CF9AE}" pid="4" name="_dlc_DocIdItemGuid">
    <vt:lpwstr>ea6dcfb3-1dad-4813-a6df-8258f48bba75</vt:lpwstr>
  </property>
  <property fmtid="{D5CDD505-2E9C-101B-9397-08002B2CF9AE}" pid="5" name="MediaServiceImageTags">
    <vt:lpwstr/>
  </property>
  <property fmtid="{D5CDD505-2E9C-101B-9397-08002B2CF9AE}" pid="6" name="ContentTypeId">
    <vt:lpwstr>0x010100009683488E3B1F45B5E9586DC157533D</vt:lpwstr>
  </property>
</Properties>
</file>